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135" tabRatio="892" firstSheet="2" activeTab="6"/>
  </bookViews>
  <sheets>
    <sheet name="1.Format BM" sheetId="41" r:id="rId1"/>
    <sheet name="2.Format BM1(Emolnikutprjw)" sheetId="48" r:id="rId2"/>
    <sheet name="3.Formt BM2-20000-30000-42000" sheetId="11" r:id="rId3"/>
    <sheet name="4.Pemb-Form BP1" sheetId="40" r:id="rId4"/>
    <sheet name="5.Pemb-form BP2" sheetId="47" r:id="rId5"/>
    <sheet name="6.Proformat Pembg-Lamp" sheetId="49" r:id="rId6"/>
    <sheet name="7.Format AH 1" sheetId="43" r:id="rId7"/>
    <sheet name="8.Format AH2" sheetId="44" r:id="rId8"/>
    <sheet name="9.Perjawatan-Fmt J" sheetId="50" r:id="rId9"/>
  </sheets>
  <externalReferences>
    <externalReference r:id="rId10"/>
  </externalReferences>
  <definedNames>
    <definedName name="_xlnm.Print_Area" localSheetId="1">'2.Format BM1(Emolnikutprjw)'!$A$1:$N$37</definedName>
    <definedName name="_xlnm.Print_Area" localSheetId="2">'3.Formt BM2-20000-30000-42000'!$A$1:$AB$449</definedName>
    <definedName name="_xlnm.Print_Titles" localSheetId="0">'1.Format BM'!$2:$11</definedName>
    <definedName name="_xlnm.Print_Titles" localSheetId="1">'2.Format BM1(Emolnikutprjw)'!$1:$9</definedName>
    <definedName name="_xlnm.Print_Titles" localSheetId="7">'8.Format AH2'!$2:$12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43" l="1"/>
  <c r="G26" i="43" s="1"/>
  <c r="G24" i="43"/>
  <c r="G22" i="43"/>
  <c r="G21" i="43"/>
  <c r="G20" i="43"/>
  <c r="G19" i="43"/>
  <c r="G18" i="43"/>
  <c r="G17" i="43"/>
  <c r="G15" i="43"/>
  <c r="G14" i="43"/>
  <c r="G23" i="43" l="1"/>
  <c r="G16" i="43"/>
  <c r="G27" i="43"/>
  <c r="B21" i="41"/>
  <c r="B26" i="41" s="1"/>
  <c r="B20" i="41"/>
  <c r="B25" i="41" s="1"/>
  <c r="B19" i="41"/>
  <c r="B24" i="41" s="1"/>
  <c r="B29" i="41" s="1"/>
  <c r="B34" i="41" s="1"/>
  <c r="B39" i="41" s="1"/>
  <c r="B46" i="41" s="1"/>
  <c r="B51" i="41" s="1"/>
  <c r="B56" i="41" s="1"/>
  <c r="B61" i="41" s="1"/>
  <c r="B66" i="41" s="1"/>
  <c r="B71" i="41" s="1"/>
  <c r="B76" i="41" s="1"/>
  <c r="B83" i="41" s="1"/>
  <c r="B88" i="41" s="1"/>
  <c r="B93" i="41" s="1"/>
  <c r="B98" i="41" s="1"/>
  <c r="B103" i="41" s="1"/>
  <c r="B110" i="41" s="1"/>
  <c r="B115" i="41" s="1"/>
  <c r="B120" i="41" s="1"/>
  <c r="B30" i="41" l="1"/>
  <c r="B35" i="41" s="1"/>
  <c r="B40" i="41" s="1"/>
  <c r="B47" i="41" s="1"/>
  <c r="B52" i="41" s="1"/>
  <c r="B57" i="41" s="1"/>
  <c r="B62" i="41" s="1"/>
  <c r="B67" i="41" s="1"/>
  <c r="B72" i="41" s="1"/>
  <c r="B77" i="41" s="1"/>
  <c r="B84" i="41" s="1"/>
  <c r="B89" i="41" s="1"/>
  <c r="B94" i="41" s="1"/>
  <c r="B99" i="41" s="1"/>
  <c r="B104" i="41" s="1"/>
  <c r="B111" i="41" s="1"/>
  <c r="B116" i="41" s="1"/>
  <c r="B121" i="41" s="1"/>
  <c r="B31" i="41"/>
  <c r="B36" i="41" s="1"/>
  <c r="B41" i="41" s="1"/>
  <c r="B48" i="41" s="1"/>
  <c r="B53" i="41" s="1"/>
  <c r="B58" i="41" s="1"/>
  <c r="B63" i="41" s="1"/>
  <c r="B68" i="41" s="1"/>
  <c r="B73" i="41" s="1"/>
  <c r="B78" i="41" s="1"/>
  <c r="B85" i="41" s="1"/>
  <c r="B90" i="41" s="1"/>
  <c r="B95" i="41" s="1"/>
  <c r="B100" i="41" s="1"/>
  <c r="B105" i="41" s="1"/>
  <c r="B112" i="41" s="1"/>
  <c r="B117" i="41" s="1"/>
  <c r="B122" i="41" s="1"/>
  <c r="G57" i="44" l="1"/>
  <c r="G58" i="44" s="1"/>
  <c r="F57" i="44"/>
  <c r="F58" i="44" s="1"/>
  <c r="E57" i="44"/>
  <c r="G53" i="44"/>
  <c r="F53" i="44"/>
  <c r="E53" i="44"/>
  <c r="G47" i="44"/>
  <c r="F47" i="44"/>
  <c r="E47" i="44"/>
  <c r="G43" i="44"/>
  <c r="F43" i="44"/>
  <c r="E43" i="44"/>
  <c r="G39" i="44"/>
  <c r="F39" i="44"/>
  <c r="E39" i="44"/>
  <c r="G35" i="44"/>
  <c r="F35" i="44"/>
  <c r="E35" i="44"/>
  <c r="G31" i="44"/>
  <c r="F31" i="44"/>
  <c r="E31" i="44"/>
  <c r="G27" i="44"/>
  <c r="F27" i="44"/>
  <c r="E27" i="44"/>
  <c r="G21" i="44"/>
  <c r="G22" i="44" s="1"/>
  <c r="F21" i="44"/>
  <c r="E21" i="44"/>
  <c r="G18" i="44"/>
  <c r="F18" i="44"/>
  <c r="E18" i="44"/>
  <c r="F11" i="44"/>
  <c r="G11" i="44" s="1"/>
  <c r="F25" i="43"/>
  <c r="E25" i="43"/>
  <c r="F24" i="43"/>
  <c r="E24" i="43"/>
  <c r="F22" i="43"/>
  <c r="E22" i="43"/>
  <c r="F21" i="43"/>
  <c r="E21" i="43"/>
  <c r="F20" i="43"/>
  <c r="E20" i="43"/>
  <c r="F19" i="43"/>
  <c r="E19" i="43"/>
  <c r="F18" i="43"/>
  <c r="E18" i="43"/>
  <c r="F17" i="43"/>
  <c r="E17" i="43"/>
  <c r="F15" i="43"/>
  <c r="F14" i="43"/>
  <c r="F11" i="43"/>
  <c r="E48" i="44" l="1"/>
  <c r="G48" i="44"/>
  <c r="G59" i="44" s="1"/>
  <c r="F22" i="44"/>
  <c r="E58" i="44"/>
  <c r="F48" i="44"/>
  <c r="F59" i="44" s="1"/>
  <c r="E26" i="43"/>
  <c r="F16" i="43"/>
  <c r="F26" i="43"/>
  <c r="F23" i="43"/>
  <c r="E23" i="43"/>
  <c r="E22" i="44"/>
  <c r="E59" i="44" l="1"/>
  <c r="F27" i="43"/>
  <c r="E15" i="43"/>
  <c r="E14" i="43"/>
  <c r="E16" i="43" l="1"/>
  <c r="E27" i="43" s="1"/>
  <c r="B4" i="47" l="1"/>
  <c r="F18" i="48" l="1"/>
  <c r="M18" i="48"/>
  <c r="K16" i="48"/>
  <c r="H16" i="48"/>
  <c r="G16" i="48"/>
  <c r="K14" i="48"/>
  <c r="I14" i="48"/>
  <c r="H14" i="48"/>
  <c r="K11" i="48"/>
  <c r="H11" i="48"/>
  <c r="G11" i="48"/>
  <c r="M36" i="48"/>
  <c r="G18" i="48" l="1"/>
  <c r="L14" i="48"/>
  <c r="N14" i="48" s="1"/>
  <c r="L16" i="48"/>
  <c r="N16" i="48" s="1"/>
  <c r="J18" i="48"/>
  <c r="H18" i="48"/>
  <c r="I36" i="48"/>
  <c r="K18" i="48"/>
  <c r="G36" i="48"/>
  <c r="J36" i="48"/>
  <c r="I18" i="48"/>
  <c r="L11" i="48"/>
  <c r="H36" i="48"/>
  <c r="K36" i="48"/>
  <c r="L36" i="48" l="1"/>
  <c r="L18" i="48"/>
  <c r="N11" i="48"/>
  <c r="N36" i="48"/>
  <c r="F36" i="48"/>
  <c r="N18" i="48" l="1"/>
  <c r="O37" i="48" l="1"/>
</calcChain>
</file>

<file path=xl/sharedStrings.xml><?xml version="1.0" encoding="utf-8"?>
<sst xmlns="http://schemas.openxmlformats.org/spreadsheetml/2006/main" count="576" uniqueCount="336">
  <si>
    <t>(RM)</t>
  </si>
  <si>
    <t>EMOLUMEN</t>
  </si>
  <si>
    <t>Elaun Lebih Masa</t>
  </si>
  <si>
    <t>Bayaran Imbuhan Tahunan dan Bantuan Kewangan</t>
  </si>
  <si>
    <t>PERKHIDMATAN DAN BEKALAN</t>
  </si>
  <si>
    <t>Sewaan</t>
  </si>
  <si>
    <t>PEMBERIAN DAN KENAAN BAYARAN TETAP</t>
  </si>
  <si>
    <t>Gantian Cuti Rehat</t>
  </si>
  <si>
    <t>Pinjaman</t>
  </si>
  <si>
    <t>Pemberian Dalam Negeri</t>
  </si>
  <si>
    <t>BUTIRAN</t>
  </si>
  <si>
    <t>Gaji dan Upahan</t>
  </si>
  <si>
    <t>Perbelanjaan Perjalanan dan Sara Hidup</t>
  </si>
  <si>
    <t>Bekalan dan Bahan-Bahan Lain</t>
  </si>
  <si>
    <t>Kenderaan dan Jentera</t>
  </si>
  <si>
    <t>JUMLAH</t>
  </si>
  <si>
    <t>MAKSUD</t>
  </si>
  <si>
    <t>KERAJAAN NEGERI KELANTAN</t>
  </si>
  <si>
    <t>JABATAN :</t>
  </si>
  <si>
    <t>PTJ:</t>
  </si>
  <si>
    <t>ANGGARAN</t>
  </si>
  <si>
    <t>KETERANGAN</t>
  </si>
  <si>
    <t>HASIL CUKAI</t>
  </si>
  <si>
    <t>LESEN DAN PERMIT</t>
  </si>
  <si>
    <t>PERKHIDMATAN DAN BAYARAN PERKHIDMATAN</t>
  </si>
  <si>
    <t>DENDA DAN HUKUMAN</t>
  </si>
  <si>
    <t>PULANG BALIK PERBELANJAAN</t>
  </si>
  <si>
    <t>PEROLEHAN DARIPADA JUALAN BARANG-BARANG</t>
  </si>
  <si>
    <t>JUSTIFIKASI</t>
  </si>
  <si>
    <t>PENINGKATAN /</t>
  </si>
  <si>
    <t xml:space="preserve">TAHUN SEMASA </t>
  </si>
  <si>
    <t>JUMLAH HASIL CUKAI</t>
  </si>
  <si>
    <t>HASIL BUKAN CUKAI</t>
  </si>
  <si>
    <t>Jumlah Lesen dan Permit</t>
  </si>
  <si>
    <t>Jumlah Hasil Langsung</t>
  </si>
  <si>
    <t>Jumlah Perkhidmatan dan Bayaran Perkhidmatan</t>
  </si>
  <si>
    <t>Jumlah Denda dan Hukuman</t>
  </si>
  <si>
    <t>JUMLAH HASIL BUKAN CUKAI</t>
  </si>
  <si>
    <t>TERIMAAN BUKAN HASIL</t>
  </si>
  <si>
    <t>Jumlah Pulangan Balik Perbelanjaan</t>
  </si>
  <si>
    <t>PERIHAL</t>
  </si>
  <si>
    <t>SEBENAR</t>
  </si>
  <si>
    <t>Sumbangan Berkanun  Untuk Kakitangan</t>
  </si>
  <si>
    <t>Penyelenggaraan dan Pembaikan Kecil yang Dibeli</t>
  </si>
  <si>
    <t>Perkhidmatan Iktisas dan Perkhidmatan Lain yang Dibeli dan Hospitaliti</t>
  </si>
  <si>
    <t>Faedah-faedah Kewangan Yang Lain</t>
  </si>
  <si>
    <t>(KESELURUHAN DIPOHON)</t>
  </si>
  <si>
    <t>KOD 28000</t>
  </si>
  <si>
    <t>KOD 42000</t>
  </si>
  <si>
    <t>JABATAN</t>
  </si>
  <si>
    <t>PTJ</t>
  </si>
  <si>
    <t>Butir-Butir</t>
  </si>
  <si>
    <t>Unit</t>
  </si>
  <si>
    <t>Bil</t>
  </si>
  <si>
    <t>Jumlah (RM)</t>
  </si>
  <si>
    <t>Justifikasi Keperluan</t>
  </si>
  <si>
    <t>Amaun(RM)</t>
  </si>
  <si>
    <t>Vot/Aktiviti</t>
  </si>
  <si>
    <t>KOD 29000</t>
  </si>
  <si>
    <t>KOD 32000</t>
  </si>
  <si>
    <t>KOD 33000</t>
  </si>
  <si>
    <t>KOD 34000</t>
  </si>
  <si>
    <t>KOD 35000</t>
  </si>
  <si>
    <t>AKTIVITI / PROGRAM</t>
  </si>
  <si>
    <t>JUMLAH EMOLUMEN</t>
  </si>
  <si>
    <t>JUMLAH PERKHIDMATAN DAN BEKALAN</t>
  </si>
  <si>
    <t>JUMLAH PEMBERIAN DAN KENAAN BAYARAN TETAP</t>
  </si>
  <si>
    <t>TAJUK</t>
  </si>
  <si>
    <t>NEGERI</t>
  </si>
  <si>
    <t>PINJAMAN</t>
  </si>
  <si>
    <t>JUSTIFIKASI KEPERLUAN</t>
  </si>
  <si>
    <t>PERBELANJAAN</t>
  </si>
  <si>
    <t>(NEGERI)</t>
  </si>
  <si>
    <t>PENURUAN HASIL</t>
  </si>
  <si>
    <t>Jumlah Perolehan Daripada Jualan Barang-Barang</t>
  </si>
  <si>
    <t>PELBAGAI CUKAI TAK LANGSUNG</t>
  </si>
  <si>
    <t>CUKAI LANGSUNG</t>
  </si>
  <si>
    <t>SEWAAN</t>
  </si>
  <si>
    <t>KEUNTUNGAN PEMBIAYAAN DAN PEROLEHAN DARIPADA SIMPANAN/PELABURAN</t>
  </si>
  <si>
    <t>TERIMAAN DARIPADA AGENSI KERAJAAN YANG LAIN</t>
  </si>
  <si>
    <t>HASIL SEBENAR</t>
  </si>
  <si>
    <t>Jumlah Cukai Tak Langsung</t>
  </si>
  <si>
    <t>Jumlah Sewaan</t>
  </si>
  <si>
    <t>Jumlah Keuntungan Pembiayaan dan Perolehan Daripada Simpanan/Pelaburan</t>
  </si>
  <si>
    <t>Cukai Pameran dan Kebudayaan</t>
  </si>
  <si>
    <t>Pemberian Mengikut Ramai Penduduk</t>
  </si>
  <si>
    <t>Jumlah Terimaan Daripada Agensi Kerajaan Yang Lain</t>
  </si>
  <si>
    <t>Jumlah Gaji dan Upahan</t>
  </si>
  <si>
    <t>Jumlah Sumbangan Berkanun Untuk Kakitangan</t>
  </si>
  <si>
    <t>Jumlah Elaun Lebih Masa</t>
  </si>
  <si>
    <t>Jumlah Faedah-Faedah Kewangan Yang Lain</t>
  </si>
  <si>
    <t>Jumlah Bayaran Imbuhan Tahunan dan Bantuan Kewangan</t>
  </si>
  <si>
    <t>Jumlah Perbelanjaan Perjalanan dan Sara Hidup</t>
  </si>
  <si>
    <t>Jumlah Gantian Cuti Rehat</t>
  </si>
  <si>
    <t>Jumlah Pemberian Dalam Negeri</t>
  </si>
  <si>
    <t>Jumlah Bekalan dan Bahan-Bahan Lain</t>
  </si>
  <si>
    <t>Jumlah Penyelenggaraan dan Pembaikan Kecil yang Dibeli</t>
  </si>
  <si>
    <t>Jumlah Perkhidmatan Iktisas dan Perkhidmatan Lain yang Dibeli dan Hospitaliti</t>
  </si>
  <si>
    <t>Jumlah Kenderaan dan Jentera</t>
  </si>
  <si>
    <t>NAMA PEGAWAI</t>
  </si>
  <si>
    <t>ELAUN BANTUAN SEWA RUMAH</t>
  </si>
  <si>
    <t>(12101)</t>
  </si>
  <si>
    <t>(12102)</t>
  </si>
  <si>
    <t>(12103)</t>
  </si>
  <si>
    <t>(12109)</t>
  </si>
  <si>
    <t>(12199)</t>
  </si>
  <si>
    <t>(11000)</t>
  </si>
  <si>
    <t>(12000)</t>
  </si>
  <si>
    <t>(13000)</t>
  </si>
  <si>
    <t>ELAUN KERAIAN</t>
  </si>
  <si>
    <t>BAYARAN INSENTIF TUGAS KEW</t>
  </si>
  <si>
    <t>ELAUN TETAP YG LAIN</t>
  </si>
  <si>
    <t>JUMLAH ELAUN</t>
  </si>
  <si>
    <t>JUMLAH KWSP (M)</t>
  </si>
  <si>
    <t>AKTIVITI :</t>
  </si>
  <si>
    <t>JABATAN : PERBENDAHARAAN NEGERI KELANTAN</t>
  </si>
  <si>
    <t>GAJI SEBULAN (RM)</t>
  </si>
  <si>
    <t>IMBUHAN TETAP KHIDMAT AWAM</t>
  </si>
  <si>
    <t>N30</t>
  </si>
  <si>
    <t>4,503.44x3 = 13,510.32</t>
  </si>
  <si>
    <t>4,648.44x9 = 41,835.96</t>
  </si>
  <si>
    <t>4,482.22x6 = 26,893.32</t>
  </si>
  <si>
    <t>4,707.22x6 = 28,243.32</t>
  </si>
  <si>
    <t>4,848.27x3 = 14,544.81</t>
  </si>
  <si>
    <t>5,098.27x9 = 45,884.43</t>
  </si>
  <si>
    <r>
      <t xml:space="preserve">JUMLAH GAJI </t>
    </r>
    <r>
      <rPr>
        <sz val="10"/>
        <color rgb="FFFF0000"/>
        <rFont val="Arial"/>
        <family val="2"/>
      </rPr>
      <t>(Genapkan)</t>
    </r>
  </si>
  <si>
    <t>KOSONG</t>
  </si>
  <si>
    <t>JUMLAH AKTIVITI 250100 - KHIDMAT PENGURUSAN</t>
  </si>
  <si>
    <t>AKTIVITI 250200 : PROGRAM 3 : PENGURUSAN KEWANGAN</t>
  </si>
  <si>
    <t xml:space="preserve"> AKTIVITI 250100 / PROGRAM 1: PEJABAT PEGAWAI KEWANGAN NEGERI</t>
  </si>
  <si>
    <t>AKTIVITI 250100  / PROGRAM 2 : KHIDMAT PENGURUSAN</t>
  </si>
  <si>
    <t>250100 / 250200 / 250300</t>
  </si>
  <si>
    <t>3.1 - SEKSYEN HASIL</t>
  </si>
  <si>
    <t>3.2 - SEKSYEN BELANJAWAN</t>
  </si>
  <si>
    <t>Suriati bt. Hamzah</t>
  </si>
  <si>
    <t>N 44</t>
  </si>
  <si>
    <t>JUMLAH AKTIVITI 250200 - PENGURUSAN KEWANGAN</t>
  </si>
  <si>
    <t>JUMLAH KESELURUHAN AKTIVITI</t>
  </si>
  <si>
    <t>F 41</t>
  </si>
  <si>
    <t>BM1(Emolumen)</t>
  </si>
  <si>
    <t>DISEMAK</t>
  </si>
  <si>
    <t>PERUNTUKAN</t>
  </si>
  <si>
    <t>KOD/</t>
  </si>
  <si>
    <t>JUMLAH KESELURUHAN OBJEK / PERBELANJAAN MENGURUS</t>
  </si>
  <si>
    <t>JUMLAH TERIMAAN BUKAN HASIL</t>
  </si>
  <si>
    <t>JUMLAH HASIL</t>
  </si>
  <si>
    <t>PERJAWATAN</t>
  </si>
  <si>
    <t>(Bilangan)</t>
  </si>
  <si>
    <t>Pengisian</t>
  </si>
  <si>
    <t>Kekosongan</t>
  </si>
  <si>
    <t xml:space="preserve">  1. Kumpulan Pengurusan dan Profesional</t>
  </si>
  <si>
    <t xml:space="preserve">  2. Kumpulan Sokongan (Kumpulan B &amp; C)</t>
  </si>
  <si>
    <t>JUMLAH BILANGAN</t>
  </si>
  <si>
    <t xml:space="preserve">  4. Kakitangan Sambilan (29000)</t>
  </si>
  <si>
    <t xml:space="preserve">  3. Kumpulan Sokongan (Kumpulan D)</t>
  </si>
  <si>
    <t>Nama Jawatan :</t>
  </si>
  <si>
    <t xml:space="preserve">   i.</t>
  </si>
  <si>
    <t xml:space="preserve">   ii.</t>
  </si>
  <si>
    <t xml:space="preserve">   iii.</t>
  </si>
  <si>
    <t xml:space="preserve">   iv.</t>
  </si>
  <si>
    <t>JUMLAH KAKITANGAN SAMBILAN</t>
  </si>
  <si>
    <t>ANGGARAN HASIL</t>
  </si>
  <si>
    <t>Nama</t>
  </si>
  <si>
    <t>BUTIRAN ANGGARAN PERBELANJAAN DAN JUSTIFIKASI KEPERLUAN</t>
  </si>
  <si>
    <t xml:space="preserve">PERBELANJAAN SEBENAR </t>
  </si>
  <si>
    <t>JUSTIFIKASI KEPERLUAN PROJEK</t>
  </si>
  <si>
    <t>PERMOHONAN</t>
  </si>
  <si>
    <t>(RMK 12)</t>
  </si>
  <si>
    <t>Format AH 1</t>
  </si>
  <si>
    <t>RINGKASAN HASIL MENGURUS MENGIKUT KOD HASIL</t>
  </si>
  <si>
    <t xml:space="preserve">KOD </t>
  </si>
  <si>
    <t>KOD HASIL</t>
  </si>
  <si>
    <t>AKAUN</t>
  </si>
  <si>
    <t>BARU</t>
  </si>
  <si>
    <t>íSPEKS</t>
  </si>
  <si>
    <t>(HARMONISE)</t>
  </si>
  <si>
    <t>(Lengkapkan tambahan kod akaun iSPEKS)</t>
  </si>
  <si>
    <t>(Lengkapkan tambahan kod hasil iSPEKS)</t>
  </si>
  <si>
    <t>H0161000</t>
  </si>
  <si>
    <t>H0162000</t>
  </si>
  <si>
    <t>H0171000</t>
  </si>
  <si>
    <t>H0272000</t>
  </si>
  <si>
    <t>H0273000</t>
  </si>
  <si>
    <t>H0274000</t>
  </si>
  <si>
    <t>H0275000</t>
  </si>
  <si>
    <t>H0176000</t>
  </si>
  <si>
    <t>H0181000</t>
  </si>
  <si>
    <t>H0282000</t>
  </si>
  <si>
    <t>Format AH 2</t>
  </si>
  <si>
    <t>BUTIRAN HASIL MENGURUS MENGIKUT OBJEK LANJUT</t>
  </si>
  <si>
    <t>H0160000</t>
  </si>
  <si>
    <t>H0161101</t>
  </si>
  <si>
    <t>Cukai Tanah Semasa/Berulang</t>
  </si>
  <si>
    <t>H0161301</t>
  </si>
  <si>
    <t>Cukai Parit dan Taliair</t>
  </si>
  <si>
    <t>H0162805</t>
  </si>
  <si>
    <t>H0170000</t>
  </si>
  <si>
    <t>LESEN, BAYARAN PENDAFTARAN DAN PERMIT</t>
  </si>
  <si>
    <t>H0171262</t>
  </si>
  <si>
    <t>Permit Perhutanan</t>
  </si>
  <si>
    <t>H0171274</t>
  </si>
  <si>
    <t>Bayaran Permit Sementara</t>
  </si>
  <si>
    <t>H0272101</t>
  </si>
  <si>
    <t>Bayaran Perkhidmatan Haiwan dan Pertanian</t>
  </si>
  <si>
    <t>H0272480</t>
  </si>
  <si>
    <t>Balasan Pindah Milik</t>
  </si>
  <si>
    <t>H0273804</t>
  </si>
  <si>
    <t>Jualan Hasil Pertanian/Ternakan</t>
  </si>
  <si>
    <t>H0273301</t>
  </si>
  <si>
    <t>Jualan Harta Benda</t>
  </si>
  <si>
    <t>H0274202</t>
  </si>
  <si>
    <t>Sewa Bangunan Pejabat Kerajaan Negeri</t>
  </si>
  <si>
    <t>H0274205</t>
  </si>
  <si>
    <t>Sewa Rumah dan Perabut</t>
  </si>
  <si>
    <t>H0275208</t>
  </si>
  <si>
    <t>Keuntungan Dari Baki Wang Dalam Bank - Akaun Semasa</t>
  </si>
  <si>
    <t>H0275201</t>
  </si>
  <si>
    <t>Faedah dari Pelaburan  Deposit Pasaran Wang (DPW)</t>
  </si>
  <si>
    <t>H0176104</t>
  </si>
  <si>
    <t>Notis dan Denda Lewat Bayaran Cukai Tanah</t>
  </si>
  <si>
    <t>H0176105</t>
  </si>
  <si>
    <t>Denda Mahkamah</t>
  </si>
  <si>
    <t>H0180000</t>
  </si>
  <si>
    <t>H0181101</t>
  </si>
  <si>
    <t>Terimaan Balik Bayaran Tahun-tahun lalu</t>
  </si>
  <si>
    <t>H0181104</t>
  </si>
  <si>
    <t>Pulangan Balik Bantuan Sara Hidup Kuarters</t>
  </si>
  <si>
    <t>H0182000</t>
  </si>
  <si>
    <t>H0182307</t>
  </si>
  <si>
    <t>H0182308</t>
  </si>
  <si>
    <t>Pemberian Pertambahan Hasil</t>
  </si>
  <si>
    <t>Format BM2(a)</t>
  </si>
  <si>
    <t>Format BM2(b)</t>
  </si>
  <si>
    <t>Format BM2(c)</t>
  </si>
  <si>
    <t>Format BM2(d)</t>
  </si>
  <si>
    <t>Format BM2(e)</t>
  </si>
  <si>
    <t>Format BM2(f)</t>
  </si>
  <si>
    <t>Format BM2(g)</t>
  </si>
  <si>
    <t>2021-2025</t>
  </si>
  <si>
    <t>Format J</t>
  </si>
  <si>
    <t>KOD 26000</t>
  </si>
  <si>
    <t>KOD 27000</t>
  </si>
  <si>
    <t>Format BM2(h)</t>
  </si>
  <si>
    <t>Format BM2(i)</t>
  </si>
  <si>
    <t>"CONTOH"</t>
  </si>
  <si>
    <t>RINGKASAN ANGGARAN PERBELANJAAN MENGURUS</t>
  </si>
  <si>
    <t>Elaun Dan Imbuhan Tetap</t>
  </si>
  <si>
    <t>Jumlah Elaun Dan Imbuhan  Tetap</t>
  </si>
  <si>
    <t>Perhubungan dan Utiliti</t>
  </si>
  <si>
    <t>Jumlah Perhubungan dan Utiliti</t>
  </si>
  <si>
    <t xml:space="preserve">Bekalan Bahan Mentah </t>
  </si>
  <si>
    <t xml:space="preserve">Jumlah Bekalan Bahan Mentah </t>
  </si>
  <si>
    <t>ASET</t>
  </si>
  <si>
    <t>Bangunan</t>
  </si>
  <si>
    <t xml:space="preserve">Jumlah Bangunan </t>
  </si>
  <si>
    <t>Infrastruktur dan Pembaikian Infrastruktur</t>
  </si>
  <si>
    <t>Jumlah Infrastruktur dan Pembaikian Infrastruktur</t>
  </si>
  <si>
    <t>Kelengkapan dan Peralatan</t>
  </si>
  <si>
    <t>Jumlah Kelengkapan dan Peralatan</t>
  </si>
  <si>
    <t>Haiwan, Pokok dan Benih</t>
  </si>
  <si>
    <t>Jumlah Haiwan, Pokok dan Benih</t>
  </si>
  <si>
    <t>JUMLAH ASET</t>
  </si>
  <si>
    <t xml:space="preserve">Ganjaran </t>
  </si>
  <si>
    <t xml:space="preserve">Jumlah Ganjaran </t>
  </si>
  <si>
    <t>ANGGARAN PERBELANJAAN EMOLUMEN MENGIKUT PERJAWATAN</t>
  </si>
  <si>
    <t>GRED GAJI</t>
  </si>
  <si>
    <t>"CONTOH PENGISIAN"</t>
  </si>
  <si>
    <t xml:space="preserve">RINGKASAN ANGGARAN PERJAWATAN </t>
  </si>
  <si>
    <t>ANGGARAN PERBELANJAAN PEMBANGUNAN DAN JUSTIFIKASI MENGIKUT PROJEK</t>
  </si>
  <si>
    <t>Format  BP1</t>
  </si>
  <si>
    <t>Format BP2</t>
  </si>
  <si>
    <t>MAKSUD :</t>
  </si>
  <si>
    <t>RINGKASAN ANGGARAN PERBELANJAAN PEMBANGUNAN DAN TAHAP  MENGIKUT SENARAI PROJEK</t>
  </si>
  <si>
    <t>TAHUN 2022</t>
  </si>
  <si>
    <t>Senaraikan anggaran</t>
  </si>
  <si>
    <t xml:space="preserve">mengikut objek lanjut </t>
  </si>
  <si>
    <t>contohnya :</t>
  </si>
  <si>
    <t>26201 - Petrol</t>
  </si>
  <si>
    <t>26202 - Diesel</t>
  </si>
  <si>
    <t>26103 - Alat ganti kenderaan</t>
  </si>
  <si>
    <t>Format BM2(j)</t>
  </si>
  <si>
    <t>KOD 24000</t>
  </si>
  <si>
    <t>Format BM</t>
  </si>
  <si>
    <t>- Mesin Photostat</t>
  </si>
  <si>
    <t>- Penapis Air</t>
  </si>
  <si>
    <t>Ditempatkan</t>
  </si>
  <si>
    <t>Kos Sewa sebulan</t>
  </si>
  <si>
    <t>Tempoh Kontrak Sewaan</t>
  </si>
  <si>
    <t>Tempoh Kontrak Sewaan dan Justifikasi Keperluan</t>
  </si>
  <si>
    <t>27102 - Alat tulis pejabat</t>
  </si>
  <si>
    <t>27299 - Bekalan am yg lain</t>
  </si>
  <si>
    <t>28101 - Bangunan kediaman</t>
  </si>
  <si>
    <t>28102 - Bangunan pejabat</t>
  </si>
  <si>
    <t>29301 - Gaji/ upahan</t>
  </si>
  <si>
    <t>29302 - Elaun</t>
  </si>
  <si>
    <t>29401 - Makanan / minuman</t>
  </si>
  <si>
    <t>29411 - Keraian pejabat</t>
  </si>
  <si>
    <t>29122 - Pengawal keselamatan</t>
  </si>
  <si>
    <t>29199 - Kontrak cuci bangunan</t>
  </si>
  <si>
    <t>32201 - Bangunan kediaman</t>
  </si>
  <si>
    <t>32202 - Bangunan pejabat</t>
  </si>
  <si>
    <t xml:space="preserve">* semua pembaikian yang </t>
  </si>
  <si>
    <t>dicadangkan hendaklah beserta</t>
  </si>
  <si>
    <t>* Kenderaan yang dicadangkan</t>
  </si>
  <si>
    <t xml:space="preserve">untuk perolehan tahun 2023 </t>
  </si>
  <si>
    <t>mestilah disertakan dengan</t>
  </si>
  <si>
    <t>sebut harga.</t>
  </si>
  <si>
    <t>Sewaan yang hendak ditambah</t>
  </si>
  <si>
    <t>Sewaan sedia ada contohnya:</t>
  </si>
  <si>
    <t>contohnya:</t>
  </si>
  <si>
    <t>OA/OS</t>
  </si>
  <si>
    <t>BIL</t>
  </si>
  <si>
    <t>TPG</t>
  </si>
  <si>
    <t>JUM KESELURUHAN</t>
  </si>
  <si>
    <t>Ringkasan:</t>
  </si>
  <si>
    <t>Perjawatan Diisi</t>
  </si>
  <si>
    <t>Perjawatan kosong</t>
  </si>
  <si>
    <t>Bilangan</t>
  </si>
  <si>
    <t>Jumlah Emolumen</t>
  </si>
  <si>
    <t>Jumlah</t>
  </si>
  <si>
    <t>- bangunan pejabat</t>
  </si>
  <si>
    <t>dengan butiran kos awalan</t>
  </si>
  <si>
    <t>Justifikasi peningkatan/penurunan anggaran hasil</t>
  </si>
  <si>
    <t>BAJET 2024</t>
  </si>
  <si>
    <t>SEBENAR TAHUN 2022</t>
  </si>
  <si>
    <t>PERUNTUKAN TAHUN 2023</t>
  </si>
  <si>
    <t>ANGGARAN DIPOHON 2024</t>
  </si>
  <si>
    <t>JUMLAH ANGGARAN 2024</t>
  </si>
  <si>
    <t>1.1.2022-31.12.2022</t>
  </si>
  <si>
    <t>PERUNTUKAN 2023 (BUKU BAJET)</t>
  </si>
  <si>
    <t>ANGGARAN 2024 (RMK 12)</t>
  </si>
  <si>
    <t>ANGGARAN TAHUN 2024 (NEGERI)</t>
  </si>
  <si>
    <t>Tahap 2024</t>
  </si>
  <si>
    <t>(MENGIKUT BUKU BAJET 2023)</t>
  </si>
  <si>
    <t>TAHUN 2023</t>
  </si>
  <si>
    <t>(MENGIKUT BUKU      BAJET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</si>
</sst>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.0_);_(* \(#,##0.0\);_(* &quot;-&quot;_);_(@_)"/>
    <numFmt numFmtId="166" formatCode="0.00_);\(0.00\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Trebuchet MS"/>
      <family val="2"/>
    </font>
    <font>
      <b/>
      <sz val="10"/>
      <name val="Ariak"/>
    </font>
    <font>
      <sz val="10"/>
      <name val="Ariak"/>
    </font>
    <font>
      <i/>
      <sz val="10"/>
      <name val="Ariak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rgb="FF0099FF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06">
    <xf numFmtId="0" fontId="0" fillId="0" borderId="0" xfId="0"/>
    <xf numFmtId="0" fontId="0" fillId="0" borderId="0" xfId="0" applyBorder="1"/>
    <xf numFmtId="43" fontId="3" fillId="0" borderId="0" xfId="1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/>
    </xf>
    <xf numFmtId="0" fontId="0" fillId="0" borderId="9" xfId="0" applyBorder="1"/>
    <xf numFmtId="0" fontId="7" fillId="0" borderId="0" xfId="0" applyFont="1"/>
    <xf numFmtId="49" fontId="3" fillId="0" borderId="0" xfId="0" applyNumberFormat="1" applyFont="1" applyBorder="1" applyAlignment="1">
      <alignment vertical="top"/>
    </xf>
    <xf numFmtId="0" fontId="7" fillId="0" borderId="0" xfId="0" applyFont="1" applyBorder="1"/>
    <xf numFmtId="49" fontId="3" fillId="0" borderId="0" xfId="0" applyNumberFormat="1" applyFont="1" applyBorder="1" applyAlignment="1">
      <alignment vertical="top" wrapText="1"/>
    </xf>
    <xf numFmtId="0" fontId="5" fillId="0" borderId="3" xfId="0" applyFont="1" applyFill="1" applyBorder="1" applyAlignment="1">
      <alignment vertical="justify"/>
    </xf>
    <xf numFmtId="0" fontId="8" fillId="0" borderId="0" xfId="0" applyFont="1"/>
    <xf numFmtId="43" fontId="8" fillId="0" borderId="0" xfId="0" applyNumberFormat="1" applyFont="1"/>
    <xf numFmtId="0" fontId="10" fillId="0" borderId="9" xfId="0" applyFont="1" applyFill="1" applyBorder="1" applyAlignment="1">
      <alignment horizontal="center" vertical="top"/>
    </xf>
    <xf numFmtId="43" fontId="10" fillId="0" borderId="9" xfId="0" applyNumberFormat="1" applyFont="1" applyFill="1" applyBorder="1" applyAlignment="1">
      <alignment vertical="top"/>
    </xf>
    <xf numFmtId="43" fontId="9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3" fillId="0" borderId="9" xfId="0" quotePrefix="1" applyFont="1" applyFill="1" applyBorder="1" applyAlignment="1">
      <alignment horizontal="center" vertical="top"/>
    </xf>
    <xf numFmtId="43" fontId="10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43" fontId="10" fillId="0" borderId="3" xfId="1" applyFont="1" applyFill="1" applyBorder="1" applyAlignment="1">
      <alignment horizontal="left" vertical="top"/>
    </xf>
    <xf numFmtId="0" fontId="11" fillId="0" borderId="3" xfId="0" quotePrefix="1" applyFont="1" applyFill="1" applyBorder="1" applyAlignment="1">
      <alignment vertical="top"/>
    </xf>
    <xf numFmtId="39" fontId="10" fillId="0" borderId="9" xfId="1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9" fillId="0" borderId="3" xfId="0" applyFont="1" applyFill="1" applyBorder="1" applyAlignment="1">
      <alignment vertical="top"/>
    </xf>
    <xf numFmtId="0" fontId="10" fillId="0" borderId="0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left" vertical="justify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6" xfId="0" applyFont="1" applyBorder="1" applyAlignment="1">
      <alignment vertical="center"/>
    </xf>
    <xf numFmtId="0" fontId="10" fillId="0" borderId="3" xfId="0" applyFont="1" applyBorder="1"/>
    <xf numFmtId="43" fontId="10" fillId="0" borderId="9" xfId="0" applyNumberFormat="1" applyFont="1" applyBorder="1"/>
    <xf numFmtId="0" fontId="10" fillId="0" borderId="6" xfId="0" applyFont="1" applyBorder="1" applyAlignment="1">
      <alignment horizontal="center" vertical="center" wrapText="1"/>
    </xf>
    <xf numFmtId="43" fontId="10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top"/>
    </xf>
    <xf numFmtId="43" fontId="10" fillId="0" borderId="0" xfId="1" applyNumberFormat="1" applyFont="1" applyFill="1" applyBorder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3" fontId="10" fillId="0" borderId="0" xfId="0" applyNumberFormat="1" applyFont="1" applyBorder="1"/>
    <xf numFmtId="43" fontId="9" fillId="0" borderId="0" xfId="1" applyNumberFormat="1" applyFont="1" applyFill="1" applyBorder="1" applyAlignment="1">
      <alignment vertical="top"/>
    </xf>
    <xf numFmtId="43" fontId="10" fillId="0" borderId="0" xfId="0" applyNumberFormat="1" applyFont="1" applyFill="1" applyBorder="1" applyAlignment="1">
      <alignment vertical="top"/>
    </xf>
    <xf numFmtId="43" fontId="10" fillId="0" borderId="6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vertical="justify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vertical="top"/>
    </xf>
    <xf numFmtId="43" fontId="10" fillId="0" borderId="6" xfId="1" applyNumberFormat="1" applyFont="1" applyFill="1" applyBorder="1" applyAlignment="1">
      <alignment vertical="top"/>
    </xf>
    <xf numFmtId="43" fontId="9" fillId="0" borderId="6" xfId="1" applyNumberFormat="1" applyFont="1" applyFill="1" applyBorder="1" applyAlignment="1">
      <alignment vertical="top"/>
    </xf>
    <xf numFmtId="0" fontId="15" fillId="0" borderId="0" xfId="0" applyFont="1"/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11" xfId="0" quotePrefix="1" applyFont="1" applyBorder="1" applyAlignment="1">
      <alignment horizontal="center" vertical="center" wrapText="1"/>
    </xf>
    <xf numFmtId="0" fontId="7" fillId="0" borderId="0" xfId="0" applyFont="1" applyAlignment="1"/>
    <xf numFmtId="0" fontId="9" fillId="0" borderId="7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3" xfId="0" applyFont="1" applyBorder="1"/>
    <xf numFmtId="0" fontId="15" fillId="0" borderId="9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9" xfId="0" quotePrefix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15" fillId="0" borderId="5" xfId="0" applyFont="1" applyBorder="1"/>
    <xf numFmtId="0" fontId="5" fillId="0" borderId="8" xfId="0" applyFont="1" applyBorder="1" applyAlignment="1">
      <alignment horizontal="center" wrapText="1"/>
    </xf>
    <xf numFmtId="39" fontId="15" fillId="0" borderId="6" xfId="0" applyNumberFormat="1" applyFont="1" applyBorder="1" applyAlignment="1">
      <alignment vertical="center"/>
    </xf>
    <xf numFmtId="39" fontId="15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39" fontId="5" fillId="0" borderId="8" xfId="0" applyNumberFormat="1" applyFont="1" applyBorder="1" applyAlignment="1">
      <alignment vertical="center"/>
    </xf>
    <xf numFmtId="39" fontId="15" fillId="0" borderId="8" xfId="2" applyNumberFormat="1" applyFont="1" applyBorder="1" applyAlignment="1">
      <alignment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vertical="center" wrapText="1"/>
    </xf>
    <xf numFmtId="39" fontId="5" fillId="0" borderId="8" xfId="2" applyNumberFormat="1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39" fontId="5" fillId="0" borderId="9" xfId="0" applyNumberFormat="1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39" fontId="5" fillId="0" borderId="23" xfId="0" applyNumberFormat="1" applyFont="1" applyBorder="1" applyAlignment="1">
      <alignment vertical="center"/>
    </xf>
    <xf numFmtId="0" fontId="15" fillId="0" borderId="9" xfId="0" applyFont="1" applyFill="1" applyBorder="1" applyAlignment="1">
      <alignment horizontal="center" vertical="top"/>
    </xf>
    <xf numFmtId="0" fontId="15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166" fontId="15" fillId="0" borderId="0" xfId="0" applyNumberFormat="1" applyFont="1" applyBorder="1" applyAlignment="1">
      <alignment vertical="center"/>
    </xf>
    <xf numFmtId="0" fontId="15" fillId="0" borderId="9" xfId="0" applyFont="1" applyBorder="1" applyAlignment="1">
      <alignment horizontal="left" vertical="center"/>
    </xf>
    <xf numFmtId="39" fontId="15" fillId="0" borderId="0" xfId="2" applyNumberFormat="1" applyFont="1" applyBorder="1" applyAlignment="1">
      <alignment vertical="center"/>
    </xf>
    <xf numFmtId="39" fontId="15" fillId="0" borderId="9" xfId="2" applyNumberFormat="1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39" fontId="15" fillId="0" borderId="4" xfId="2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39" fontId="15" fillId="0" borderId="14" xfId="2" applyNumberFormat="1" applyFont="1" applyBorder="1" applyAlignment="1">
      <alignment vertical="center"/>
    </xf>
    <xf numFmtId="39" fontId="15" fillId="0" borderId="6" xfId="2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39" fontId="15" fillId="0" borderId="9" xfId="0" applyNumberFormat="1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9" xfId="0" applyFont="1" applyBorder="1" applyAlignment="1">
      <alignment horizontal="left" vertical="center" wrapText="1"/>
    </xf>
    <xf numFmtId="0" fontId="15" fillId="0" borderId="7" xfId="0" applyFont="1" applyBorder="1" applyAlignment="1">
      <alignment vertical="center"/>
    </xf>
    <xf numFmtId="0" fontId="1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39" fontId="5" fillId="0" borderId="22" xfId="2" applyNumberFormat="1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39" fontId="15" fillId="0" borderId="19" xfId="0" applyNumberFormat="1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39" fontId="15" fillId="0" borderId="12" xfId="0" applyNumberFormat="1" applyFont="1" applyBorder="1" applyAlignment="1">
      <alignment vertical="center"/>
    </xf>
    <xf numFmtId="0" fontId="15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39" fontId="5" fillId="0" borderId="16" xfId="0" applyNumberFormat="1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39" fontId="15" fillId="0" borderId="18" xfId="0" applyNumberFormat="1" applyFont="1" applyBorder="1" applyAlignment="1">
      <alignment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13" xfId="0" applyFont="1" applyBorder="1" applyAlignment="1">
      <alignment vertical="center"/>
    </xf>
    <xf numFmtId="0" fontId="15" fillId="0" borderId="13" xfId="0" applyFont="1" applyBorder="1" applyAlignment="1">
      <alignment horizontal="left" vertical="center" wrapText="1"/>
    </xf>
    <xf numFmtId="39" fontId="15" fillId="0" borderId="12" xfId="2" applyNumberFormat="1" applyFont="1" applyBorder="1" applyAlignment="1">
      <alignment vertical="center"/>
    </xf>
    <xf numFmtId="39" fontId="5" fillId="0" borderId="16" xfId="2" applyNumberFormat="1" applyFont="1" applyBorder="1" applyAlignment="1">
      <alignment vertical="center"/>
    </xf>
    <xf numFmtId="39" fontId="5" fillId="0" borderId="21" xfId="0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8" fillId="0" borderId="0" xfId="0" applyFont="1" applyBorder="1"/>
    <xf numFmtId="43" fontId="8" fillId="0" borderId="0" xfId="0" applyNumberFormat="1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43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Border="1"/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 applyAlignment="1">
      <alignment horizontal="left" vertical="justify"/>
    </xf>
    <xf numFmtId="0" fontId="10" fillId="0" borderId="0" xfId="0" applyFont="1" applyFill="1" applyBorder="1" applyAlignment="1">
      <alignment vertical="top" wrapText="1"/>
    </xf>
    <xf numFmtId="43" fontId="10" fillId="0" borderId="0" xfId="1" applyFont="1" applyFill="1" applyBorder="1" applyAlignment="1">
      <alignment horizontal="left" vertical="top"/>
    </xf>
    <xf numFmtId="0" fontId="11" fillId="0" borderId="0" xfId="0" quotePrefix="1" applyFont="1" applyFill="1" applyBorder="1" applyAlignment="1">
      <alignment vertical="top"/>
    </xf>
    <xf numFmtId="39" fontId="10" fillId="0" borderId="0" xfId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 applyAlignment="1"/>
    <xf numFmtId="0" fontId="6" fillId="0" borderId="0" xfId="0" applyFont="1" applyBorder="1" applyAlignment="1">
      <alignment horizontal="right"/>
    </xf>
    <xf numFmtId="43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0" xfId="0" quotePrefix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39" fontId="15" fillId="2" borderId="8" xfId="2" applyNumberFormat="1" applyFont="1" applyFill="1" applyBorder="1" applyAlignment="1">
      <alignment vertical="center"/>
    </xf>
    <xf numFmtId="0" fontId="5" fillId="2" borderId="9" xfId="0" applyFont="1" applyFill="1" applyBorder="1" applyAlignment="1">
      <alignment horizontal="center"/>
    </xf>
    <xf numFmtId="0" fontId="5" fillId="2" borderId="9" xfId="0" quotePrefix="1" applyFont="1" applyFill="1" applyBorder="1" applyAlignment="1">
      <alignment horizontal="center"/>
    </xf>
    <xf numFmtId="0" fontId="5" fillId="2" borderId="9" xfId="0" applyFont="1" applyFill="1" applyBorder="1"/>
    <xf numFmtId="0" fontId="5" fillId="2" borderId="1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39" fontId="15" fillId="2" borderId="0" xfId="2" applyNumberFormat="1" applyFont="1" applyFill="1" applyBorder="1" applyAlignment="1">
      <alignment vertical="center"/>
    </xf>
    <xf numFmtId="39" fontId="15" fillId="2" borderId="4" xfId="2" applyNumberFormat="1" applyFont="1" applyFill="1" applyBorder="1" applyAlignment="1">
      <alignment vertical="center"/>
    </xf>
    <xf numFmtId="39" fontId="15" fillId="2" borderId="10" xfId="2" applyNumberFormat="1" applyFont="1" applyFill="1" applyBorder="1" applyAlignment="1">
      <alignment vertical="center"/>
    </xf>
    <xf numFmtId="39" fontId="15" fillId="2" borderId="9" xfId="0" applyNumberFormat="1" applyFont="1" applyFill="1" applyBorder="1" applyAlignment="1">
      <alignment vertical="center"/>
    </xf>
    <xf numFmtId="39" fontId="15" fillId="2" borderId="9" xfId="2" applyNumberFormat="1" applyFont="1" applyFill="1" applyBorder="1" applyAlignment="1">
      <alignment vertical="center"/>
    </xf>
    <xf numFmtId="39" fontId="15" fillId="2" borderId="6" xfId="2" applyNumberFormat="1" applyFont="1" applyFill="1" applyBorder="1" applyAlignment="1">
      <alignment vertical="center"/>
    </xf>
    <xf numFmtId="39" fontId="5" fillId="2" borderId="22" xfId="2" applyNumberFormat="1" applyFont="1" applyFill="1" applyBorder="1" applyAlignment="1">
      <alignment vertical="center"/>
    </xf>
    <xf numFmtId="39" fontId="15" fillId="2" borderId="19" xfId="0" applyNumberFormat="1" applyFont="1" applyFill="1" applyBorder="1" applyAlignment="1">
      <alignment vertical="center"/>
    </xf>
    <xf numFmtId="39" fontId="15" fillId="2" borderId="12" xfId="0" applyNumberFormat="1" applyFont="1" applyFill="1" applyBorder="1" applyAlignment="1">
      <alignment vertical="center"/>
    </xf>
    <xf numFmtId="39" fontId="5" fillId="2" borderId="16" xfId="0" applyNumberFormat="1" applyFont="1" applyFill="1" applyBorder="1" applyAlignment="1">
      <alignment vertical="center"/>
    </xf>
    <xf numFmtId="39" fontId="15" fillId="2" borderId="18" xfId="0" applyNumberFormat="1" applyFont="1" applyFill="1" applyBorder="1" applyAlignment="1">
      <alignment vertical="center"/>
    </xf>
    <xf numFmtId="39" fontId="15" fillId="2" borderId="12" xfId="2" applyNumberFormat="1" applyFont="1" applyFill="1" applyBorder="1" applyAlignment="1">
      <alignment vertical="center"/>
    </xf>
    <xf numFmtId="39" fontId="5" fillId="2" borderId="16" xfId="2" applyNumberFormat="1" applyFont="1" applyFill="1" applyBorder="1" applyAlignment="1">
      <alignment vertical="center"/>
    </xf>
    <xf numFmtId="39" fontId="5" fillId="2" borderId="21" xfId="0" applyNumberFormat="1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9" fillId="0" borderId="3" xfId="0" applyFont="1" applyBorder="1"/>
    <xf numFmtId="0" fontId="15" fillId="0" borderId="3" xfId="0" applyFont="1" applyFill="1" applyBorder="1" applyAlignment="1">
      <alignment vertical="justify"/>
    </xf>
    <xf numFmtId="0" fontId="10" fillId="0" borderId="2" xfId="0" applyFont="1" applyBorder="1" applyAlignment="1">
      <alignment horizontal="center" vertical="center"/>
    </xf>
    <xf numFmtId="43" fontId="10" fillId="0" borderId="2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15" fillId="0" borderId="3" xfId="0" quotePrefix="1" applyFont="1" applyFill="1" applyBorder="1" applyAlignment="1">
      <alignment vertical="justify"/>
    </xf>
    <xf numFmtId="0" fontId="10" fillId="0" borderId="3" xfId="0" quotePrefix="1" applyFont="1" applyFill="1" applyBorder="1" applyAlignment="1">
      <alignment vertical="top"/>
    </xf>
    <xf numFmtId="43" fontId="10" fillId="0" borderId="6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0" fontId="10" fillId="0" borderId="9" xfId="0" applyFont="1" applyFill="1" applyBorder="1" applyAlignment="1">
      <alignment vertical="top" wrapText="1"/>
    </xf>
    <xf numFmtId="43" fontId="10" fillId="0" borderId="9" xfId="1" applyFont="1" applyFill="1" applyBorder="1" applyAlignment="1">
      <alignment horizontal="left" vertical="top"/>
    </xf>
    <xf numFmtId="0" fontId="0" fillId="0" borderId="3" xfId="0" applyBorder="1"/>
    <xf numFmtId="0" fontId="10" fillId="0" borderId="9" xfId="0" applyFont="1" applyFill="1" applyBorder="1" applyAlignment="1">
      <alignment vertical="top"/>
    </xf>
    <xf numFmtId="0" fontId="5" fillId="0" borderId="0" xfId="0" applyFont="1"/>
    <xf numFmtId="0" fontId="11" fillId="0" borderId="9" xfId="0" quotePrefix="1" applyFont="1" applyFill="1" applyBorder="1" applyAlignment="1">
      <alignment vertical="top"/>
    </xf>
    <xf numFmtId="0" fontId="7" fillId="4" borderId="6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6" xfId="0" applyFont="1" applyBorder="1" applyAlignment="1">
      <alignment horizontal="right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3" fontId="7" fillId="0" borderId="8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7" fillId="0" borderId="6" xfId="0" applyFont="1" applyBorder="1" applyAlignment="1">
      <alignment vertical="center" wrapText="1"/>
    </xf>
    <xf numFmtId="164" fontId="7" fillId="0" borderId="6" xfId="2" applyNumberFormat="1" applyFont="1" applyBorder="1" applyAlignment="1">
      <alignment vertical="center" wrapText="1"/>
    </xf>
    <xf numFmtId="164" fontId="7" fillId="0" borderId="9" xfId="2" applyNumberFormat="1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7" fillId="0" borderId="8" xfId="2" applyNumberFormat="1" applyFont="1" applyBorder="1" applyAlignment="1">
      <alignment vertical="center" wrapText="1"/>
    </xf>
    <xf numFmtId="164" fontId="21" fillId="0" borderId="6" xfId="2" applyNumberFormat="1" applyFont="1" applyBorder="1" applyAlignment="1">
      <alignment vertical="center" wrapText="1"/>
    </xf>
    <xf numFmtId="164" fontId="0" fillId="0" borderId="0" xfId="0" applyNumberFormat="1" applyFont="1" applyAlignment="1">
      <alignment vertical="center" wrapText="1"/>
    </xf>
    <xf numFmtId="41" fontId="7" fillId="0" borderId="6" xfId="2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164" fontId="7" fillId="3" borderId="6" xfId="2" applyNumberFormat="1" applyFont="1" applyFill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43" fontId="19" fillId="0" borderId="0" xfId="0" applyNumberFormat="1" applyFont="1" applyAlignment="1">
      <alignment vertical="center" wrapText="1"/>
    </xf>
    <xf numFmtId="0" fontId="7" fillId="4" borderId="11" xfId="0" quotePrefix="1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64" fontId="13" fillId="4" borderId="23" xfId="2" applyNumberFormat="1" applyFont="1" applyFill="1" applyBorder="1" applyAlignment="1">
      <alignment vertical="center" wrapText="1"/>
    </xf>
    <xf numFmtId="164" fontId="13" fillId="0" borderId="23" xfId="2" applyNumberFormat="1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164" fontId="7" fillId="4" borderId="6" xfId="2" applyNumberFormat="1" applyFont="1" applyFill="1" applyBorder="1" applyAlignment="1">
      <alignment vertical="center" wrapText="1"/>
    </xf>
    <xf numFmtId="164" fontId="7" fillId="4" borderId="6" xfId="0" applyNumberFormat="1" applyFont="1" applyFill="1" applyBorder="1" applyAlignment="1">
      <alignment vertical="center" wrapText="1"/>
    </xf>
    <xf numFmtId="41" fontId="7" fillId="4" borderId="6" xfId="2" applyFont="1" applyFill="1" applyBorder="1" applyAlignment="1">
      <alignment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164" fontId="13" fillId="4" borderId="6" xfId="2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164" fontId="26" fillId="4" borderId="21" xfId="2" applyNumberFormat="1" applyFont="1" applyFill="1" applyBorder="1" applyAlignment="1">
      <alignment vertical="center" wrapText="1"/>
    </xf>
    <xf numFmtId="164" fontId="13" fillId="4" borderId="21" xfId="2" applyNumberFormat="1" applyFont="1" applyFill="1" applyBorder="1" applyAlignment="1">
      <alignment vertical="center" wrapText="1"/>
    </xf>
    <xf numFmtId="49" fontId="10" fillId="0" borderId="3" xfId="0" quotePrefix="1" applyNumberFormat="1" applyFont="1" applyFill="1" applyBorder="1" applyAlignment="1">
      <alignment vertical="top"/>
    </xf>
    <xf numFmtId="0" fontId="5" fillId="4" borderId="9" xfId="0" applyFont="1" applyFill="1" applyBorder="1" applyAlignment="1">
      <alignment horizontal="center"/>
    </xf>
    <xf numFmtId="0" fontId="5" fillId="4" borderId="9" xfId="0" quotePrefix="1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 wrapText="1"/>
    </xf>
    <xf numFmtId="39" fontId="15" fillId="4" borderId="6" xfId="0" applyNumberFormat="1" applyFont="1" applyFill="1" applyBorder="1" applyAlignment="1">
      <alignment vertical="center"/>
    </xf>
    <xf numFmtId="39" fontId="15" fillId="4" borderId="8" xfId="0" applyNumberFormat="1" applyFont="1" applyFill="1" applyBorder="1" applyAlignment="1">
      <alignment vertical="center"/>
    </xf>
    <xf numFmtId="39" fontId="5" fillId="4" borderId="6" xfId="0" applyNumberFormat="1" applyFont="1" applyFill="1" applyBorder="1" applyAlignment="1">
      <alignment vertical="center"/>
    </xf>
    <xf numFmtId="39" fontId="15" fillId="4" borderId="6" xfId="2" applyNumberFormat="1" applyFont="1" applyFill="1" applyBorder="1" applyAlignment="1">
      <alignment vertical="center"/>
    </xf>
    <xf numFmtId="39" fontId="5" fillId="4" borderId="6" xfId="2" applyNumberFormat="1" applyFont="1" applyFill="1" applyBorder="1" applyAlignment="1">
      <alignment vertical="center"/>
    </xf>
    <xf numFmtId="0" fontId="15" fillId="0" borderId="2" xfId="0" applyFont="1" applyBorder="1" applyAlignment="1">
      <alignment horizontal="center"/>
    </xf>
    <xf numFmtId="0" fontId="15" fillId="0" borderId="2" xfId="0" quotePrefix="1" applyFont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41" fontId="24" fillId="0" borderId="0" xfId="2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vertical="center"/>
    </xf>
    <xf numFmtId="43" fontId="15" fillId="0" borderId="6" xfId="1" applyFont="1" applyBorder="1" applyAlignment="1">
      <alignment horizontal="right" vertical="center"/>
    </xf>
    <xf numFmtId="164" fontId="15" fillId="0" borderId="6" xfId="2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43" fontId="15" fillId="0" borderId="12" xfId="1" applyFont="1" applyBorder="1" applyAlignment="1">
      <alignment horizontal="right" vertical="center"/>
    </xf>
    <xf numFmtId="164" fontId="15" fillId="0" borderId="12" xfId="2" applyNumberFormat="1" applyFont="1" applyBorder="1" applyAlignment="1">
      <alignment vertical="center"/>
    </xf>
    <xf numFmtId="0" fontId="1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right" vertical="center" wrapText="1"/>
    </xf>
    <xf numFmtId="43" fontId="5" fillId="0" borderId="16" xfId="1" applyFont="1" applyBorder="1" applyAlignment="1">
      <alignment horizontal="right" vertical="center"/>
    </xf>
    <xf numFmtId="164" fontId="5" fillId="0" borderId="16" xfId="0" applyNumberFormat="1" applyFont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left" vertical="center"/>
    </xf>
    <xf numFmtId="41" fontId="15" fillId="4" borderId="8" xfId="2" applyFont="1" applyFill="1" applyBorder="1" applyAlignment="1">
      <alignment horizontal="right" vertical="center"/>
    </xf>
    <xf numFmtId="41" fontId="15" fillId="4" borderId="8" xfId="2" applyFont="1" applyFill="1" applyBorder="1" applyAlignment="1">
      <alignment vertical="center"/>
    </xf>
    <xf numFmtId="41" fontId="15" fillId="0" borderId="6" xfId="2" applyFont="1" applyBorder="1" applyAlignment="1">
      <alignment vertical="center"/>
    </xf>
    <xf numFmtId="41" fontId="15" fillId="0" borderId="16" xfId="2" applyFont="1" applyBorder="1" applyAlignment="1">
      <alignment vertical="center"/>
    </xf>
    <xf numFmtId="0" fontId="15" fillId="4" borderId="8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vertical="center"/>
    </xf>
    <xf numFmtId="43" fontId="15" fillId="0" borderId="8" xfId="1" applyFont="1" applyBorder="1" applyAlignment="1">
      <alignment horizontal="right" vertical="center"/>
    </xf>
    <xf numFmtId="164" fontId="15" fillId="0" borderId="8" xfId="2" applyNumberFormat="1" applyFont="1" applyBorder="1" applyAlignment="1">
      <alignment vertical="center"/>
    </xf>
    <xf numFmtId="41" fontId="15" fillId="4" borderId="6" xfId="2" applyFont="1" applyFill="1" applyBorder="1" applyAlignment="1">
      <alignment horizontal="right" vertical="center"/>
    </xf>
    <xf numFmtId="41" fontId="15" fillId="4" borderId="6" xfId="2" applyFont="1" applyFill="1" applyBorder="1" applyAlignment="1">
      <alignment vertical="center"/>
    </xf>
    <xf numFmtId="41" fontId="15" fillId="0" borderId="8" xfId="2" applyFont="1" applyBorder="1" applyAlignment="1">
      <alignment vertical="center"/>
    </xf>
    <xf numFmtId="43" fontId="5" fillId="0" borderId="21" xfId="1" applyFont="1" applyBorder="1" applyAlignment="1">
      <alignment horizontal="right" vertical="center"/>
    </xf>
    <xf numFmtId="41" fontId="15" fillId="0" borderId="21" xfId="2" applyFont="1" applyBorder="1" applyAlignment="1">
      <alignment vertical="center"/>
    </xf>
    <xf numFmtId="0" fontId="15" fillId="4" borderId="8" xfId="0" applyFont="1" applyFill="1" applyBorder="1" applyAlignment="1">
      <alignment vertical="center" wrapText="1"/>
    </xf>
    <xf numFmtId="43" fontId="5" fillId="0" borderId="30" xfId="1" applyFont="1" applyBorder="1" applyAlignment="1">
      <alignment horizontal="right" vertical="center"/>
    </xf>
    <xf numFmtId="164" fontId="5" fillId="0" borderId="30" xfId="2" applyNumberFormat="1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5" fillId="4" borderId="6" xfId="0" applyFont="1" applyFill="1" applyBorder="1" applyAlignment="1">
      <alignment vertical="center" wrapText="1"/>
    </xf>
    <xf numFmtId="41" fontId="15" fillId="0" borderId="12" xfId="2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5" fillId="0" borderId="20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41" fontId="15" fillId="0" borderId="16" xfId="0" applyNumberFormat="1" applyFont="1" applyBorder="1" applyAlignment="1">
      <alignment vertical="center"/>
    </xf>
    <xf numFmtId="43" fontId="27" fillId="0" borderId="16" xfId="1" applyFont="1" applyBorder="1" applyAlignment="1">
      <alignment horizontal="right" vertical="center"/>
    </xf>
    <xf numFmtId="41" fontId="16" fillId="0" borderId="16" xfId="0" applyNumberFormat="1" applyFont="1" applyBorder="1" applyAlignment="1">
      <alignment vertical="center"/>
    </xf>
    <xf numFmtId="43" fontId="5" fillId="0" borderId="16" xfId="1" applyFont="1" applyFill="1" applyBorder="1" applyAlignment="1">
      <alignment horizontal="right" vertical="center" wrapText="1"/>
    </xf>
    <xf numFmtId="41" fontId="5" fillId="0" borderId="16" xfId="2" applyFont="1" applyFill="1" applyBorder="1" applyAlignment="1">
      <alignment vertical="center" wrapText="1"/>
    </xf>
    <xf numFmtId="43" fontId="27" fillId="0" borderId="30" xfId="1" applyFont="1" applyBorder="1" applyAlignment="1">
      <alignment horizontal="right" vertical="center"/>
    </xf>
    <xf numFmtId="41" fontId="27" fillId="0" borderId="30" xfId="0" applyNumberFormat="1" applyFont="1" applyBorder="1" applyAlignment="1">
      <alignment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/>
    </xf>
    <xf numFmtId="0" fontId="5" fillId="5" borderId="11" xfId="0" quotePrefix="1" applyFont="1" applyFill="1" applyBorder="1" applyAlignment="1">
      <alignment horizontal="center" vertical="center"/>
    </xf>
    <xf numFmtId="0" fontId="5" fillId="5" borderId="8" xfId="0" quotePrefix="1" applyFont="1" applyFill="1" applyBorder="1" applyAlignment="1">
      <alignment horizontal="center" vertical="center"/>
    </xf>
    <xf numFmtId="0" fontId="5" fillId="5" borderId="5" xfId="0" quotePrefix="1" applyFont="1" applyFill="1" applyBorder="1" applyAlignment="1">
      <alignment horizontal="center" vertical="center"/>
    </xf>
    <xf numFmtId="0" fontId="15" fillId="5" borderId="8" xfId="0" quotePrefix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0" xfId="0" applyFo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15" fillId="0" borderId="2" xfId="0" applyFont="1" applyBorder="1"/>
    <xf numFmtId="0" fontId="15" fillId="0" borderId="9" xfId="0" applyFont="1" applyBorder="1"/>
    <xf numFmtId="0" fontId="15" fillId="0" borderId="0" xfId="0" quotePrefix="1" applyFont="1" applyBorder="1" applyAlignment="1">
      <alignment horizontal="center"/>
    </xf>
    <xf numFmtId="0" fontId="15" fillId="0" borderId="11" xfId="0" applyFont="1" applyBorder="1"/>
    <xf numFmtId="0" fontId="15" fillId="0" borderId="8" xfId="0" applyFont="1" applyBorder="1"/>
    <xf numFmtId="0" fontId="15" fillId="0" borderId="8" xfId="0" quotePrefix="1" applyFont="1" applyBorder="1" applyAlignment="1">
      <alignment horizontal="center"/>
    </xf>
    <xf numFmtId="0" fontId="5" fillId="2" borderId="8" xfId="0" quotePrefix="1" applyFont="1" applyFill="1" applyBorder="1" applyAlignment="1">
      <alignment horizontal="center"/>
    </xf>
    <xf numFmtId="0" fontId="15" fillId="0" borderId="12" xfId="0" applyFont="1" applyBorder="1"/>
    <xf numFmtId="0" fontId="15" fillId="0" borderId="13" xfId="0" applyFont="1" applyBorder="1"/>
    <xf numFmtId="0" fontId="15" fillId="2" borderId="13" xfId="0" applyFont="1" applyFill="1" applyBorder="1"/>
    <xf numFmtId="0" fontId="15" fillId="2" borderId="3" xfId="0" applyFont="1" applyFill="1" applyBorder="1"/>
    <xf numFmtId="0" fontId="15" fillId="0" borderId="7" xfId="0" applyFont="1" applyBorder="1"/>
    <xf numFmtId="0" fontId="15" fillId="2" borderId="7" xfId="0" applyFont="1" applyFill="1" applyBorder="1"/>
    <xf numFmtId="0" fontId="3" fillId="0" borderId="12" xfId="0" applyFont="1" applyBorder="1"/>
    <xf numFmtId="0" fontId="3" fillId="0" borderId="13" xfId="0" applyFont="1" applyBorder="1"/>
    <xf numFmtId="0" fontId="3" fillId="0" borderId="9" xfId="0" applyFont="1" applyBorder="1"/>
    <xf numFmtId="0" fontId="3" fillId="0" borderId="0" xfId="0" applyFont="1"/>
    <xf numFmtId="0" fontId="3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28" fillId="0" borderId="0" xfId="0" applyFont="1"/>
    <xf numFmtId="0" fontId="3" fillId="0" borderId="9" xfId="0" applyFont="1" applyBorder="1" applyAlignment="1">
      <alignment horizontal="center" vertical="top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9" xfId="0" quotePrefix="1" applyFont="1" applyBorder="1" applyAlignment="1">
      <alignment horizontal="center" vertical="top"/>
    </xf>
    <xf numFmtId="0" fontId="3" fillId="0" borderId="3" xfId="0" applyFont="1" applyBorder="1"/>
    <xf numFmtId="0" fontId="3" fillId="0" borderId="9" xfId="0" quotePrefix="1" applyFont="1" applyBorder="1" applyAlignment="1">
      <alignment horizontal="center"/>
    </xf>
    <xf numFmtId="0" fontId="3" fillId="0" borderId="8" xfId="0" applyFont="1" applyBorder="1"/>
    <xf numFmtId="0" fontId="3" fillId="0" borderId="5" xfId="0" applyFont="1" applyBorder="1"/>
    <xf numFmtId="0" fontId="3" fillId="0" borderId="8" xfId="0" quotePrefix="1" applyFont="1" applyBorder="1" applyAlignment="1">
      <alignment horizontal="center"/>
    </xf>
    <xf numFmtId="0" fontId="16" fillId="0" borderId="9" xfId="0" applyFont="1" applyBorder="1"/>
    <xf numFmtId="0" fontId="15" fillId="0" borderId="6" xfId="0" applyFont="1" applyBorder="1"/>
    <xf numFmtId="0" fontId="17" fillId="0" borderId="0" xfId="0" applyFont="1"/>
    <xf numFmtId="0" fontId="15" fillId="0" borderId="0" xfId="0" applyFont="1" applyAlignment="1"/>
    <xf numFmtId="0" fontId="15" fillId="0" borderId="4" xfId="0" applyFont="1" applyBorder="1"/>
    <xf numFmtId="0" fontId="15" fillId="0" borderId="0" xfId="0" applyFont="1" applyBorder="1"/>
    <xf numFmtId="0" fontId="15" fillId="4" borderId="6" xfId="0" applyFont="1" applyFill="1" applyBorder="1"/>
    <xf numFmtId="0" fontId="15" fillId="0" borderId="0" xfId="0" applyFont="1" applyAlignment="1">
      <alignment horizontal="center" vertical="center"/>
    </xf>
    <xf numFmtId="0" fontId="16" fillId="0" borderId="4" xfId="0" applyFont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Border="1"/>
    <xf numFmtId="0" fontId="15" fillId="0" borderId="1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5" xfId="0" applyFont="1" applyBorder="1"/>
    <xf numFmtId="0" fontId="15" fillId="0" borderId="11" xfId="0" quotePrefix="1" applyFont="1" applyBorder="1" applyAlignment="1">
      <alignment horizontal="center" vertical="center" wrapText="1"/>
    </xf>
    <xf numFmtId="0" fontId="15" fillId="0" borderId="4" xfId="0" quotePrefix="1" applyFont="1" applyBorder="1" applyAlignment="1">
      <alignment horizontal="center" vertical="center" wrapText="1"/>
    </xf>
    <xf numFmtId="0" fontId="15" fillId="0" borderId="11" xfId="0" quotePrefix="1" applyFont="1" applyBorder="1" applyAlignment="1">
      <alignment horizontal="center"/>
    </xf>
    <xf numFmtId="0" fontId="15" fillId="0" borderId="5" xfId="0" quotePrefix="1" applyFont="1" applyBorder="1" applyAlignment="1">
      <alignment horizontal="center"/>
    </xf>
    <xf numFmtId="41" fontId="15" fillId="0" borderId="9" xfId="2" applyNumberFormat="1" applyFont="1" applyBorder="1"/>
    <xf numFmtId="165" fontId="15" fillId="0" borderId="9" xfId="2" applyNumberFormat="1" applyFont="1" applyBorder="1"/>
    <xf numFmtId="0" fontId="15" fillId="0" borderId="6" xfId="0" applyFont="1" applyBorder="1" applyAlignment="1">
      <alignment horizontal="center"/>
    </xf>
    <xf numFmtId="41" fontId="15" fillId="0" borderId="6" xfId="2" applyNumberFormat="1" applyFont="1" applyBorder="1"/>
    <xf numFmtId="0" fontId="29" fillId="0" borderId="9" xfId="0" applyFont="1" applyBorder="1" applyAlignment="1">
      <alignment horizontal="center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7" fillId="4" borderId="12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4" borderId="12" xfId="2" applyNumberFormat="1" applyFont="1" applyFill="1" applyBorder="1" applyAlignment="1">
      <alignment horizontal="center" vertical="center" wrapText="1"/>
    </xf>
    <xf numFmtId="164" fontId="7" fillId="4" borderId="8" xfId="2" applyNumberFormat="1" applyFont="1" applyFill="1" applyBorder="1" applyAlignment="1">
      <alignment horizontal="center" vertical="center" wrapText="1"/>
    </xf>
    <xf numFmtId="164" fontId="7" fillId="0" borderId="12" xfId="2" applyNumberFormat="1" applyFont="1" applyBorder="1" applyAlignment="1">
      <alignment horizontal="center" vertical="center" wrapText="1"/>
    </xf>
    <xf numFmtId="164" fontId="7" fillId="0" borderId="8" xfId="2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41" fontId="7" fillId="4" borderId="12" xfId="2" applyFont="1" applyFill="1" applyBorder="1" applyAlignment="1">
      <alignment horizontal="center" vertical="center" wrapText="1"/>
    </xf>
    <xf numFmtId="41" fontId="7" fillId="4" borderId="8" xfId="2" applyFont="1" applyFill="1" applyBorder="1" applyAlignment="1">
      <alignment horizontal="center" vertical="center" wrapText="1"/>
    </xf>
    <xf numFmtId="41" fontId="7" fillId="0" borderId="12" xfId="2" applyFont="1" applyBorder="1" applyAlignment="1">
      <alignment horizontal="center" vertical="center" wrapText="1"/>
    </xf>
    <xf numFmtId="41" fontId="7" fillId="0" borderId="8" xfId="2" applyFont="1" applyBorder="1" applyAlignment="1">
      <alignment horizontal="center" vertical="center" wrapText="1"/>
    </xf>
    <xf numFmtId="43" fontId="7" fillId="0" borderId="12" xfId="0" applyNumberFormat="1" applyFont="1" applyFill="1" applyBorder="1" applyAlignment="1">
      <alignment horizontal="center" vertical="center" wrapText="1"/>
    </xf>
    <xf numFmtId="43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43" fontId="7" fillId="4" borderId="12" xfId="0" applyNumberFormat="1" applyFont="1" applyFill="1" applyBorder="1" applyAlignment="1">
      <alignment horizontal="center" vertical="center" wrapText="1"/>
    </xf>
    <xf numFmtId="43" fontId="7" fillId="4" borderId="8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25" fillId="0" borderId="25" xfId="0" applyFont="1" applyBorder="1" applyAlignment="1">
      <alignment horizontal="left" vertical="center" wrapText="1"/>
    </xf>
    <xf numFmtId="0" fontId="25" fillId="0" borderId="24" xfId="0" applyFont="1" applyBorder="1" applyAlignment="1">
      <alignment horizontal="left" vertical="center" wrapText="1"/>
    </xf>
    <xf numFmtId="0" fontId="25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41" fontId="0" fillId="0" borderId="12" xfId="2" applyFont="1" applyBorder="1" applyAlignment="1">
      <alignment horizontal="center" vertical="center" wrapText="1"/>
    </xf>
    <xf numFmtId="41" fontId="0" fillId="0" borderId="8" xfId="2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5" fillId="0" borderId="9" xfId="0" quotePrefix="1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5" fillId="0" borderId="0" xfId="0" applyFont="1" applyAlignment="1">
      <alignment horizontal="right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4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2" xfId="0" quotePrefix="1" applyFont="1" applyBorder="1" applyAlignment="1">
      <alignment horizontal="center" vertical="center" wrapText="1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/>
    </xf>
    <xf numFmtId="0" fontId="15" fillId="0" borderId="3" xfId="0" quotePrefix="1" applyFont="1" applyBorder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colors>
    <mruColors>
      <color rgb="FF0099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10</xdr:col>
      <xdr:colOff>523875</xdr:colOff>
      <xdr:row>52</xdr:row>
      <xdr:rowOff>123826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714375" y="152400"/>
          <a:ext cx="5905500" cy="98774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en-US" sz="1100" b="1" u="sng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en-US" sz="1100" b="1" u="non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				</a:t>
          </a:r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Lampiran P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PROFORMAT UNTUK PROJEK PEMBANGUNAN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(Untuk Projek Baharu)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Tiap-tiap projek baharu hendaklah disediakan mengikut format berikut:-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Faedah Dan Perimustahaknya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Anggaran Kos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Tiap-tiap projek hendaklah memberi maklumat-maklumat berikut :-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1.1 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Sumbangan  projek  tersebut kepada pelaksanaan objek dan dasar jabata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dan Negeri.</a:t>
          </a:r>
        </a:p>
        <a:p>
          <a:endParaRPr lang="en-US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1.2	Sumbangan daripada jabatan-jabatan/kementerian-kementerian lain untuk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mencapai tujuan di atas.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2.1	Penerangan  yang  jelas  tentang  projek ini dan penempatannya.  Peta dan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rajah hendaklah dilampirkan.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2.2	Kajian-kajian  tentang  projek tersebut  perlu  dijalankan  berserta  denga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kajian  kemungkinan  dan  ketetapan  tarikh  projek  bermula  dan dijangka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2.3	Faktor-faktor  yang  menghalang dan  masalah-masalah lain  yang  mungkin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dihadapi semasa pelaksanaan projek tersebut.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2.4	Penubuhan organisasi pentadbiran yang diperlukan.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FAEDAH DAN PERIMUSTAHAKNYA 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3.1	Keterangan    mengenai    objektif    dan   kepentingan    projek    tersebut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kepada jabatan dan Negeri.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3.2	Faedah-faedah projek hendaklah dijalankan dengan jumlah pekerjaan yang	akan wujud dan juga potensi-potensi lain.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3.3	Adalah mustahak tiap-tiap projek diberi perkiraan kos faedah.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ANGGARAN KOS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4.1	Semua kos hendaklah diterangkan dengan jelas berasaskan kos semasa.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3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5.1	Nyatakan    jawatan-jawatan   yang   diperlukan  selepas  projek  itu    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7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	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5.2	Di bawah ruangan ‘jenis pekerjaan’, nyatakan dengan ringkas liputan tugas</a:t>
          </a:r>
          <a:r>
            <a:rPr lang="ms-MY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jabatan-jabatan yang berkenaan.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%20PAVILION\Desktop\penyediaan%20bajet%202022\Format%20anggaran%20hasil%20bajet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AH2"/>
      <sheetName val="Format AH 1"/>
    </sheetNames>
    <sheetDataSet>
      <sheetData sheetId="0" refreshError="1">
        <row r="18">
          <cell r="E18">
            <v>2</v>
          </cell>
          <cell r="F18">
            <v>2</v>
          </cell>
        </row>
        <row r="21">
          <cell r="E21">
            <v>1</v>
          </cell>
          <cell r="F21">
            <v>1</v>
          </cell>
        </row>
        <row r="27">
          <cell r="E27">
            <v>2</v>
          </cell>
          <cell r="F27">
            <v>2</v>
          </cell>
        </row>
        <row r="35">
          <cell r="E35">
            <v>2</v>
          </cell>
          <cell r="F35">
            <v>2</v>
          </cell>
        </row>
        <row r="39">
          <cell r="E39">
            <v>2</v>
          </cell>
          <cell r="F39">
            <v>2</v>
          </cell>
        </row>
        <row r="43">
          <cell r="E43">
            <v>2</v>
          </cell>
          <cell r="F43">
            <v>2</v>
          </cell>
        </row>
        <row r="47">
          <cell r="E47">
            <v>2</v>
          </cell>
          <cell r="F47">
            <v>2</v>
          </cell>
        </row>
        <row r="53">
          <cell r="E53">
            <v>2</v>
          </cell>
          <cell r="F53">
            <v>2</v>
          </cell>
        </row>
        <row r="57">
          <cell r="E57">
            <v>2</v>
          </cell>
          <cell r="F57">
            <v>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zoomScale="90" zoomScaleNormal="90" zoomScaleSheetLayoutView="100" workbookViewId="0">
      <selection activeCell="J45" sqref="J45"/>
    </sheetView>
  </sheetViews>
  <sheetFormatPr defaultRowHeight="12.75"/>
  <cols>
    <col min="1" max="1" width="10.140625" style="283" customWidth="1"/>
    <col min="2" max="2" width="31.5703125" style="283" customWidth="1"/>
    <col min="3" max="5" width="16.7109375" style="284" customWidth="1"/>
    <col min="6" max="6" width="24.140625" style="283" customWidth="1"/>
    <col min="7" max="16384" width="9.140625" style="283"/>
  </cols>
  <sheetData>
    <row r="1" spans="1:9" ht="6.75" customHeight="1"/>
    <row r="2" spans="1:9" ht="15.75" customHeight="1">
      <c r="A2" s="285" t="s">
        <v>244</v>
      </c>
      <c r="B2" s="286"/>
      <c r="C2" s="287"/>
      <c r="D2" s="287"/>
      <c r="E2" s="287"/>
      <c r="F2" s="287" t="s">
        <v>282</v>
      </c>
    </row>
    <row r="3" spans="1:9" ht="5.25" customHeight="1">
      <c r="A3" s="286"/>
      <c r="B3" s="286"/>
      <c r="C3" s="287"/>
      <c r="D3" s="287"/>
      <c r="E3" s="287"/>
      <c r="F3" s="286"/>
    </row>
    <row r="4" spans="1:9" ht="17.25" customHeight="1">
      <c r="A4" s="423" t="s">
        <v>17</v>
      </c>
      <c r="B4" s="423"/>
      <c r="C4" s="423"/>
      <c r="D4" s="423"/>
      <c r="E4" s="423"/>
      <c r="F4" s="423"/>
    </row>
    <row r="5" spans="1:9" ht="17.25" customHeight="1">
      <c r="A5" s="423" t="s">
        <v>323</v>
      </c>
      <c r="B5" s="423"/>
      <c r="C5" s="423"/>
      <c r="D5" s="423"/>
      <c r="E5" s="423"/>
      <c r="F5" s="423"/>
    </row>
    <row r="6" spans="1:9" ht="17.25" customHeight="1">
      <c r="A6" s="423" t="s">
        <v>245</v>
      </c>
      <c r="B6" s="423"/>
      <c r="C6" s="423"/>
      <c r="D6" s="423"/>
      <c r="E6" s="423"/>
      <c r="F6" s="423"/>
    </row>
    <row r="7" spans="1:9" ht="17.25" customHeight="1">
      <c r="A7" s="424" t="s">
        <v>46</v>
      </c>
      <c r="B7" s="424"/>
      <c r="C7" s="424"/>
      <c r="D7" s="424"/>
      <c r="E7" s="424"/>
      <c r="F7" s="424"/>
    </row>
    <row r="8" spans="1:9" ht="17.25" customHeight="1">
      <c r="A8" s="288" t="s">
        <v>18</v>
      </c>
      <c r="B8" s="286"/>
      <c r="C8" s="287"/>
      <c r="D8" s="287"/>
      <c r="E8" s="287"/>
      <c r="F8" s="286"/>
    </row>
    <row r="9" spans="1:9" ht="7.5" customHeight="1">
      <c r="A9" s="286"/>
      <c r="B9" s="286"/>
      <c r="C9" s="287"/>
      <c r="D9" s="287"/>
      <c r="E9" s="287"/>
      <c r="F9" s="286"/>
    </row>
    <row r="10" spans="1:9" ht="30" customHeight="1">
      <c r="A10" s="335" t="s">
        <v>310</v>
      </c>
      <c r="B10" s="336" t="s">
        <v>40</v>
      </c>
      <c r="C10" s="337" t="s">
        <v>324</v>
      </c>
      <c r="D10" s="335" t="s">
        <v>325</v>
      </c>
      <c r="E10" s="335" t="s">
        <v>326</v>
      </c>
      <c r="F10" s="335" t="s">
        <v>70</v>
      </c>
    </row>
    <row r="11" spans="1:9" ht="15" customHeight="1">
      <c r="A11" s="338"/>
      <c r="B11" s="339"/>
      <c r="C11" s="340" t="s">
        <v>0</v>
      </c>
      <c r="D11" s="341" t="s">
        <v>0</v>
      </c>
      <c r="E11" s="342" t="s">
        <v>0</v>
      </c>
      <c r="F11" s="343"/>
    </row>
    <row r="12" spans="1:9" ht="17.25" customHeight="1">
      <c r="A12" s="133">
        <v>10000</v>
      </c>
      <c r="B12" s="425" t="s">
        <v>1</v>
      </c>
      <c r="C12" s="426"/>
      <c r="D12" s="426"/>
      <c r="E12" s="427"/>
      <c r="F12" s="428"/>
    </row>
    <row r="13" spans="1:9" ht="17.25" customHeight="1">
      <c r="A13" s="289">
        <v>11000</v>
      </c>
      <c r="B13" s="290" t="s">
        <v>11</v>
      </c>
      <c r="C13" s="291"/>
      <c r="D13" s="291"/>
      <c r="E13" s="291"/>
      <c r="F13" s="292"/>
    </row>
    <row r="14" spans="1:9" ht="17.25" customHeight="1">
      <c r="A14" s="62"/>
      <c r="B14" s="62">
        <v>250100</v>
      </c>
      <c r="C14" s="293"/>
      <c r="D14" s="293"/>
      <c r="E14" s="293"/>
      <c r="F14" s="294"/>
      <c r="I14" s="295"/>
    </row>
    <row r="15" spans="1:9" ht="17.25" customHeight="1">
      <c r="A15" s="296"/>
      <c r="B15" s="62">
        <v>250200</v>
      </c>
      <c r="C15" s="297"/>
      <c r="D15" s="297"/>
      <c r="E15" s="297"/>
      <c r="F15" s="298"/>
    </row>
    <row r="16" spans="1:9" ht="17.25" customHeight="1">
      <c r="A16" s="296"/>
      <c r="B16" s="62">
        <v>250300</v>
      </c>
      <c r="C16" s="297"/>
      <c r="D16" s="297"/>
      <c r="E16" s="297"/>
      <c r="F16" s="298"/>
    </row>
    <row r="17" spans="1:6" ht="17.25" customHeight="1" thickBot="1">
      <c r="A17" s="299"/>
      <c r="B17" s="300" t="s">
        <v>87</v>
      </c>
      <c r="C17" s="301"/>
      <c r="D17" s="301"/>
      <c r="E17" s="301"/>
      <c r="F17" s="302"/>
    </row>
    <row r="18" spans="1:6" ht="17.25" customHeight="1" thickTop="1">
      <c r="A18" s="303">
        <v>12000</v>
      </c>
      <c r="B18" s="304" t="s">
        <v>246</v>
      </c>
      <c r="C18" s="305"/>
      <c r="D18" s="305"/>
      <c r="E18" s="305"/>
      <c r="F18" s="306"/>
    </row>
    <row r="19" spans="1:6" ht="17.25" customHeight="1">
      <c r="A19" s="62"/>
      <c r="B19" s="62">
        <f>B14</f>
        <v>250100</v>
      </c>
      <c r="C19" s="293"/>
      <c r="D19" s="293"/>
      <c r="E19" s="293"/>
      <c r="F19" s="307"/>
    </row>
    <row r="20" spans="1:6" ht="17.25" customHeight="1">
      <c r="A20" s="296"/>
      <c r="B20" s="62">
        <f>B15</f>
        <v>250200</v>
      </c>
      <c r="C20" s="297"/>
      <c r="D20" s="297"/>
      <c r="E20" s="297"/>
      <c r="F20" s="294"/>
    </row>
    <row r="21" spans="1:6" ht="17.25" customHeight="1">
      <c r="A21" s="296"/>
      <c r="B21" s="62">
        <f>B16</f>
        <v>250300</v>
      </c>
      <c r="C21" s="297"/>
      <c r="D21" s="297"/>
      <c r="E21" s="297"/>
      <c r="F21" s="294"/>
    </row>
    <row r="22" spans="1:6" ht="17.25" customHeight="1" thickBot="1">
      <c r="A22" s="299"/>
      <c r="B22" s="300" t="s">
        <v>247</v>
      </c>
      <c r="C22" s="301"/>
      <c r="D22" s="301"/>
      <c r="E22" s="301"/>
      <c r="F22" s="308"/>
    </row>
    <row r="23" spans="1:6" ht="24.75" customHeight="1" thickTop="1">
      <c r="A23" s="303">
        <v>13000</v>
      </c>
      <c r="B23" s="309" t="s">
        <v>42</v>
      </c>
      <c r="C23" s="310"/>
      <c r="D23" s="310"/>
      <c r="E23" s="310"/>
      <c r="F23" s="311"/>
    </row>
    <row r="24" spans="1:6" ht="17.25" customHeight="1">
      <c r="A24" s="72"/>
      <c r="B24" s="62">
        <f>B19</f>
        <v>250100</v>
      </c>
      <c r="C24" s="293"/>
      <c r="D24" s="293"/>
      <c r="E24" s="312"/>
      <c r="F24" s="313"/>
    </row>
    <row r="25" spans="1:6" ht="17.25" customHeight="1">
      <c r="A25" s="72"/>
      <c r="B25" s="62">
        <f>B20</f>
        <v>250200</v>
      </c>
      <c r="C25" s="297"/>
      <c r="D25" s="297"/>
      <c r="E25" s="312"/>
      <c r="F25" s="313"/>
    </row>
    <row r="26" spans="1:6" ht="17.25" customHeight="1">
      <c r="A26" s="72"/>
      <c r="B26" s="62">
        <f>B21</f>
        <v>250300</v>
      </c>
      <c r="C26" s="297"/>
      <c r="D26" s="297"/>
      <c r="E26" s="312"/>
      <c r="F26" s="294"/>
    </row>
    <row r="27" spans="1:6" ht="26.25" thickBot="1">
      <c r="A27" s="299"/>
      <c r="B27" s="300" t="s">
        <v>88</v>
      </c>
      <c r="C27" s="301"/>
      <c r="D27" s="301"/>
      <c r="E27" s="301"/>
      <c r="F27" s="308"/>
    </row>
    <row r="28" spans="1:6" ht="17.25" customHeight="1" thickTop="1">
      <c r="A28" s="289">
        <v>14000</v>
      </c>
      <c r="B28" s="292" t="s">
        <v>2</v>
      </c>
      <c r="C28" s="314"/>
      <c r="D28" s="314"/>
      <c r="E28" s="314"/>
      <c r="F28" s="315"/>
    </row>
    <row r="29" spans="1:6" ht="17.25" customHeight="1">
      <c r="A29" s="72"/>
      <c r="B29" s="62">
        <f>B24</f>
        <v>250100</v>
      </c>
      <c r="C29" s="297"/>
      <c r="D29" s="297"/>
      <c r="E29" s="297"/>
      <c r="F29" s="316"/>
    </row>
    <row r="30" spans="1:6" ht="17.25" customHeight="1">
      <c r="A30" s="72"/>
      <c r="B30" s="62">
        <f>B20</f>
        <v>250200</v>
      </c>
      <c r="C30" s="297"/>
      <c r="D30" s="297"/>
      <c r="E30" s="297"/>
      <c r="F30" s="316"/>
    </row>
    <row r="31" spans="1:6" ht="17.25" customHeight="1">
      <c r="A31" s="72"/>
      <c r="B31" s="62">
        <f>B21</f>
        <v>250300</v>
      </c>
      <c r="C31" s="293"/>
      <c r="D31" s="293"/>
      <c r="E31" s="293"/>
      <c r="F31" s="307"/>
    </row>
    <row r="32" spans="1:6" ht="17.25" customHeight="1" thickBot="1">
      <c r="A32" s="299"/>
      <c r="B32" s="300" t="s">
        <v>89</v>
      </c>
      <c r="C32" s="317"/>
      <c r="D32" s="317"/>
      <c r="E32" s="317"/>
      <c r="F32" s="318"/>
    </row>
    <row r="33" spans="1:6" ht="17.25" customHeight="1" thickTop="1">
      <c r="A33" s="303">
        <v>15000</v>
      </c>
      <c r="B33" s="309" t="s">
        <v>45</v>
      </c>
      <c r="C33" s="310"/>
      <c r="D33" s="310"/>
      <c r="E33" s="310"/>
      <c r="F33" s="311"/>
    </row>
    <row r="34" spans="1:6" ht="17.25" customHeight="1">
      <c r="A34" s="62"/>
      <c r="B34" s="62">
        <f>B29</f>
        <v>250100</v>
      </c>
      <c r="C34" s="297"/>
      <c r="D34" s="297"/>
      <c r="E34" s="297"/>
      <c r="F34" s="307"/>
    </row>
    <row r="35" spans="1:6" ht="17.25" customHeight="1">
      <c r="A35" s="62"/>
      <c r="B35" s="62">
        <f t="shared" ref="B35:B36" si="0">B30</f>
        <v>250200</v>
      </c>
      <c r="C35" s="297"/>
      <c r="D35" s="297"/>
      <c r="E35" s="297"/>
      <c r="F35" s="307"/>
    </row>
    <row r="36" spans="1:6" ht="17.25" customHeight="1">
      <c r="A36" s="62"/>
      <c r="B36" s="62">
        <f t="shared" si="0"/>
        <v>250300</v>
      </c>
      <c r="C36" s="293"/>
      <c r="D36" s="293"/>
      <c r="E36" s="293"/>
      <c r="F36" s="307"/>
    </row>
    <row r="37" spans="1:6" ht="26.25" thickBot="1">
      <c r="A37" s="299"/>
      <c r="B37" s="300" t="s">
        <v>90</v>
      </c>
      <c r="C37" s="317"/>
      <c r="D37" s="317"/>
      <c r="E37" s="317"/>
      <c r="F37" s="308"/>
    </row>
    <row r="38" spans="1:6" ht="26.25" thickTop="1">
      <c r="A38" s="303">
        <v>17000</v>
      </c>
      <c r="B38" s="319" t="s">
        <v>3</v>
      </c>
      <c r="C38" s="310"/>
      <c r="D38" s="310"/>
      <c r="E38" s="310"/>
      <c r="F38" s="311"/>
    </row>
    <row r="39" spans="1:6" ht="17.25" customHeight="1">
      <c r="A39" s="62"/>
      <c r="B39" s="62">
        <f>B34</f>
        <v>250100</v>
      </c>
      <c r="C39" s="297"/>
      <c r="D39" s="297"/>
      <c r="E39" s="297"/>
      <c r="F39" s="307"/>
    </row>
    <row r="40" spans="1:6" ht="17.25" customHeight="1">
      <c r="A40" s="62"/>
      <c r="B40" s="62">
        <f t="shared" ref="B40:B41" si="1">B35</f>
        <v>250200</v>
      </c>
      <c r="C40" s="297"/>
      <c r="D40" s="297"/>
      <c r="E40" s="297"/>
      <c r="F40" s="307"/>
    </row>
    <row r="41" spans="1:6" ht="17.25" customHeight="1">
      <c r="A41" s="62"/>
      <c r="B41" s="62">
        <f t="shared" si="1"/>
        <v>250300</v>
      </c>
      <c r="C41" s="293"/>
      <c r="D41" s="293"/>
      <c r="E41" s="293"/>
      <c r="F41" s="307"/>
    </row>
    <row r="42" spans="1:6" ht="39" thickBot="1">
      <c r="A42" s="299"/>
      <c r="B42" s="300" t="s">
        <v>91</v>
      </c>
      <c r="C42" s="317"/>
      <c r="D42" s="317"/>
      <c r="E42" s="317"/>
      <c r="F42" s="308"/>
    </row>
    <row r="43" spans="1:6" ht="17.25" customHeight="1" thickTop="1" thickBot="1">
      <c r="A43" s="417" t="s">
        <v>64</v>
      </c>
      <c r="B43" s="418"/>
      <c r="C43" s="320"/>
      <c r="D43" s="320"/>
      <c r="E43" s="320"/>
      <c r="F43" s="321"/>
    </row>
    <row r="44" spans="1:6" ht="17.25" customHeight="1" thickTop="1">
      <c r="A44" s="322">
        <v>20000</v>
      </c>
      <c r="B44" s="419" t="s">
        <v>4</v>
      </c>
      <c r="C44" s="420"/>
      <c r="D44" s="420"/>
      <c r="E44" s="420"/>
      <c r="F44" s="420"/>
    </row>
    <row r="45" spans="1:6" ht="25.5" customHeight="1">
      <c r="A45" s="289">
        <v>21000</v>
      </c>
      <c r="B45" s="323" t="s">
        <v>12</v>
      </c>
      <c r="C45" s="291"/>
      <c r="D45" s="291"/>
      <c r="E45" s="291"/>
      <c r="F45" s="292"/>
    </row>
    <row r="46" spans="1:6" ht="17.25" customHeight="1">
      <c r="A46" s="62"/>
      <c r="B46" s="62">
        <f>B39</f>
        <v>250100</v>
      </c>
      <c r="C46" s="297"/>
      <c r="D46" s="297"/>
      <c r="E46" s="297"/>
      <c r="F46" s="307"/>
    </row>
    <row r="47" spans="1:6" ht="17.25" customHeight="1">
      <c r="A47" s="62"/>
      <c r="B47" s="62">
        <f>B40</f>
        <v>250200</v>
      </c>
      <c r="C47" s="297"/>
      <c r="D47" s="297"/>
      <c r="E47" s="297"/>
      <c r="F47" s="324"/>
    </row>
    <row r="48" spans="1:6" ht="17.25" customHeight="1">
      <c r="A48" s="62"/>
      <c r="B48" s="62">
        <f>B41</f>
        <v>250300</v>
      </c>
      <c r="C48" s="293"/>
      <c r="D48" s="293"/>
      <c r="E48" s="293"/>
      <c r="F48" s="324"/>
    </row>
    <row r="49" spans="1:6" ht="26.25" thickBot="1">
      <c r="A49" s="299"/>
      <c r="B49" s="300" t="s">
        <v>92</v>
      </c>
      <c r="C49" s="317"/>
      <c r="D49" s="317"/>
      <c r="E49" s="317"/>
      <c r="F49" s="308"/>
    </row>
    <row r="50" spans="1:6" ht="17.25" customHeight="1" thickTop="1">
      <c r="A50" s="303">
        <v>23000</v>
      </c>
      <c r="B50" s="319" t="s">
        <v>248</v>
      </c>
      <c r="C50" s="310"/>
      <c r="D50" s="310"/>
      <c r="E50" s="310"/>
      <c r="F50" s="311"/>
    </row>
    <row r="51" spans="1:6" ht="17.25" customHeight="1">
      <c r="A51" s="62"/>
      <c r="B51" s="62">
        <f>B46</f>
        <v>250100</v>
      </c>
      <c r="C51" s="297"/>
      <c r="D51" s="297"/>
      <c r="E51" s="297"/>
      <c r="F51" s="307"/>
    </row>
    <row r="52" spans="1:6" ht="17.25" customHeight="1">
      <c r="A52" s="62"/>
      <c r="B52" s="62">
        <f t="shared" ref="B52:B53" si="2">B47</f>
        <v>250200</v>
      </c>
      <c r="C52" s="293"/>
      <c r="D52" s="293"/>
      <c r="E52" s="293"/>
      <c r="F52" s="307"/>
    </row>
    <row r="53" spans="1:6" ht="17.25" customHeight="1">
      <c r="A53" s="62"/>
      <c r="B53" s="62">
        <f t="shared" si="2"/>
        <v>250300</v>
      </c>
      <c r="C53" s="293"/>
      <c r="D53" s="293"/>
      <c r="E53" s="293"/>
      <c r="F53" s="324"/>
    </row>
    <row r="54" spans="1:6" ht="17.25" customHeight="1" thickBot="1">
      <c r="A54" s="299"/>
      <c r="B54" s="300" t="s">
        <v>249</v>
      </c>
      <c r="C54" s="317"/>
      <c r="D54" s="317"/>
      <c r="E54" s="317"/>
      <c r="F54" s="308"/>
    </row>
    <row r="55" spans="1:6" ht="17.25" customHeight="1" thickTop="1">
      <c r="A55" s="303">
        <v>24000</v>
      </c>
      <c r="B55" s="319" t="s">
        <v>5</v>
      </c>
      <c r="C55" s="310"/>
      <c r="D55" s="310"/>
      <c r="E55" s="310"/>
      <c r="F55" s="311"/>
    </row>
    <row r="56" spans="1:6" ht="17.25" customHeight="1">
      <c r="A56" s="62"/>
      <c r="B56" s="62">
        <f>B51</f>
        <v>250100</v>
      </c>
      <c r="C56" s="297"/>
      <c r="D56" s="297"/>
      <c r="E56" s="297"/>
      <c r="F56" s="307"/>
    </row>
    <row r="57" spans="1:6" ht="17.25" customHeight="1">
      <c r="A57" s="62"/>
      <c r="B57" s="62">
        <f t="shared" ref="B57:B58" si="3">B52</f>
        <v>250200</v>
      </c>
      <c r="C57" s="297"/>
      <c r="D57" s="297"/>
      <c r="E57" s="297"/>
      <c r="F57" s="324"/>
    </row>
    <row r="58" spans="1:6" ht="17.25" customHeight="1">
      <c r="A58" s="62"/>
      <c r="B58" s="62">
        <f t="shared" si="3"/>
        <v>250300</v>
      </c>
      <c r="C58" s="293"/>
      <c r="D58" s="293"/>
      <c r="E58" s="293"/>
      <c r="F58" s="324"/>
    </row>
    <row r="59" spans="1:6" ht="17.25" customHeight="1" thickBot="1">
      <c r="A59" s="299"/>
      <c r="B59" s="300" t="s">
        <v>82</v>
      </c>
      <c r="C59" s="317"/>
      <c r="D59" s="317"/>
      <c r="E59" s="317"/>
      <c r="F59" s="308"/>
    </row>
    <row r="60" spans="1:6" ht="17.25" customHeight="1" thickTop="1">
      <c r="A60" s="303">
        <v>26000</v>
      </c>
      <c r="B60" s="319" t="s">
        <v>250</v>
      </c>
      <c r="C60" s="310"/>
      <c r="D60" s="310"/>
      <c r="E60" s="310"/>
      <c r="F60" s="311"/>
    </row>
    <row r="61" spans="1:6" ht="17.25" customHeight="1">
      <c r="A61" s="62"/>
      <c r="B61" s="62">
        <f>B56</f>
        <v>250100</v>
      </c>
      <c r="C61" s="297"/>
      <c r="D61" s="297"/>
      <c r="E61" s="297"/>
      <c r="F61" s="307"/>
    </row>
    <row r="62" spans="1:6" ht="17.25" customHeight="1">
      <c r="A62" s="62"/>
      <c r="B62" s="62">
        <f t="shared" ref="B62:B63" si="4">B57</f>
        <v>250200</v>
      </c>
      <c r="C62" s="297"/>
      <c r="D62" s="297"/>
      <c r="E62" s="297"/>
      <c r="F62" s="324"/>
    </row>
    <row r="63" spans="1:6" ht="17.25" customHeight="1">
      <c r="A63" s="62"/>
      <c r="B63" s="62">
        <f t="shared" si="4"/>
        <v>250300</v>
      </c>
      <c r="C63" s="293"/>
      <c r="D63" s="293"/>
      <c r="E63" s="293"/>
      <c r="F63" s="324"/>
    </row>
    <row r="64" spans="1:6" ht="17.25" customHeight="1" thickBot="1">
      <c r="A64" s="325"/>
      <c r="B64" s="326" t="s">
        <v>251</v>
      </c>
      <c r="C64" s="317"/>
      <c r="D64" s="317"/>
      <c r="E64" s="317"/>
      <c r="F64" s="308"/>
    </row>
    <row r="65" spans="1:6" ht="17.25" customHeight="1" thickTop="1">
      <c r="A65" s="303">
        <v>27000</v>
      </c>
      <c r="B65" s="319" t="s">
        <v>13</v>
      </c>
      <c r="C65" s="310"/>
      <c r="D65" s="310"/>
      <c r="E65" s="310"/>
      <c r="F65" s="311"/>
    </row>
    <row r="66" spans="1:6" ht="17.25" customHeight="1">
      <c r="A66" s="62"/>
      <c r="B66" s="62">
        <f>B61</f>
        <v>250100</v>
      </c>
      <c r="C66" s="297"/>
      <c r="D66" s="297"/>
      <c r="E66" s="297"/>
      <c r="F66" s="307"/>
    </row>
    <row r="67" spans="1:6" ht="17.25" customHeight="1">
      <c r="A67" s="62"/>
      <c r="B67" s="62">
        <f t="shared" ref="B67:B68" si="5">B62</f>
        <v>250200</v>
      </c>
      <c r="C67" s="297"/>
      <c r="D67" s="297"/>
      <c r="E67" s="297"/>
      <c r="F67" s="324"/>
    </row>
    <row r="68" spans="1:6" ht="17.25" customHeight="1">
      <c r="A68" s="62"/>
      <c r="B68" s="62">
        <f t="shared" si="5"/>
        <v>250300</v>
      </c>
      <c r="C68" s="293"/>
      <c r="D68" s="293"/>
      <c r="E68" s="293"/>
      <c r="F68" s="324"/>
    </row>
    <row r="69" spans="1:6" ht="26.25" thickBot="1">
      <c r="A69" s="299"/>
      <c r="B69" s="300" t="s">
        <v>95</v>
      </c>
      <c r="C69" s="317"/>
      <c r="D69" s="317"/>
      <c r="E69" s="317"/>
      <c r="F69" s="308"/>
    </row>
    <row r="70" spans="1:6" ht="26.25" thickTop="1">
      <c r="A70" s="303">
        <v>28000</v>
      </c>
      <c r="B70" s="319" t="s">
        <v>43</v>
      </c>
      <c r="C70" s="310"/>
      <c r="D70" s="310"/>
      <c r="E70" s="310"/>
      <c r="F70" s="311"/>
    </row>
    <row r="71" spans="1:6" ht="17.25" customHeight="1">
      <c r="A71" s="62"/>
      <c r="B71" s="62">
        <f>B66</f>
        <v>250100</v>
      </c>
      <c r="C71" s="297"/>
      <c r="D71" s="297"/>
      <c r="E71" s="297"/>
      <c r="F71" s="307"/>
    </row>
    <row r="72" spans="1:6" ht="17.25" customHeight="1">
      <c r="A72" s="62"/>
      <c r="B72" s="62">
        <f>B67</f>
        <v>250200</v>
      </c>
      <c r="C72" s="297"/>
      <c r="D72" s="297"/>
      <c r="E72" s="297"/>
      <c r="F72" s="324"/>
    </row>
    <row r="73" spans="1:6" ht="17.25" customHeight="1">
      <c r="A73" s="62"/>
      <c r="B73" s="62">
        <f>B68</f>
        <v>250300</v>
      </c>
      <c r="C73" s="293"/>
      <c r="D73" s="293"/>
      <c r="E73" s="293"/>
      <c r="F73" s="324"/>
    </row>
    <row r="74" spans="1:6" ht="26.25" thickBot="1">
      <c r="A74" s="299"/>
      <c r="B74" s="300" t="s">
        <v>96</v>
      </c>
      <c r="C74" s="317"/>
      <c r="D74" s="317"/>
      <c r="E74" s="317"/>
      <c r="F74" s="308"/>
    </row>
    <row r="75" spans="1:6" ht="38.25" customHeight="1" thickTop="1">
      <c r="A75" s="303">
        <v>29000</v>
      </c>
      <c r="B75" s="319" t="s">
        <v>44</v>
      </c>
      <c r="C75" s="291"/>
      <c r="D75" s="291"/>
      <c r="E75" s="291"/>
      <c r="F75" s="292"/>
    </row>
    <row r="76" spans="1:6" ht="17.25" customHeight="1">
      <c r="A76" s="62"/>
      <c r="B76" s="62">
        <f>B71</f>
        <v>250100</v>
      </c>
      <c r="C76" s="297"/>
      <c r="D76" s="297"/>
      <c r="E76" s="297"/>
      <c r="F76" s="307"/>
    </row>
    <row r="77" spans="1:6" ht="17.25" customHeight="1">
      <c r="A77" s="62"/>
      <c r="B77" s="62">
        <f t="shared" ref="B77:B78" si="6">B72</f>
        <v>250200</v>
      </c>
      <c r="C77" s="297"/>
      <c r="D77" s="297"/>
      <c r="E77" s="297"/>
      <c r="F77" s="324"/>
    </row>
    <row r="78" spans="1:6" ht="17.25" customHeight="1">
      <c r="A78" s="62"/>
      <c r="B78" s="62">
        <f t="shared" si="6"/>
        <v>250300</v>
      </c>
      <c r="C78" s="293"/>
      <c r="D78" s="293"/>
      <c r="E78" s="293"/>
      <c r="F78" s="324"/>
    </row>
    <row r="79" spans="1:6" ht="39" thickBot="1">
      <c r="A79" s="62"/>
      <c r="B79" s="327" t="s">
        <v>97</v>
      </c>
      <c r="C79" s="317"/>
      <c r="D79" s="317"/>
      <c r="E79" s="317"/>
      <c r="F79" s="308"/>
    </row>
    <row r="80" spans="1:6" ht="17.25" customHeight="1" thickTop="1" thickBot="1">
      <c r="A80" s="415" t="s">
        <v>65</v>
      </c>
      <c r="B80" s="416"/>
      <c r="C80" s="301"/>
      <c r="D80" s="301"/>
      <c r="E80" s="301"/>
      <c r="F80" s="328"/>
    </row>
    <row r="81" spans="1:6" ht="17.25" customHeight="1" thickTop="1">
      <c r="A81" s="322">
        <v>30000</v>
      </c>
      <c r="B81" s="419" t="s">
        <v>252</v>
      </c>
      <c r="C81" s="420"/>
      <c r="D81" s="420"/>
      <c r="E81" s="420"/>
      <c r="F81" s="420"/>
    </row>
    <row r="82" spans="1:6" ht="17.25" customHeight="1">
      <c r="A82" s="289">
        <v>32000</v>
      </c>
      <c r="B82" s="323" t="s">
        <v>253</v>
      </c>
      <c r="C82" s="291"/>
      <c r="D82" s="291"/>
      <c r="E82" s="291"/>
      <c r="F82" s="292"/>
    </row>
    <row r="83" spans="1:6" ht="17.25" customHeight="1">
      <c r="A83" s="62"/>
      <c r="B83" s="62">
        <f>B76</f>
        <v>250100</v>
      </c>
      <c r="C83" s="293"/>
      <c r="D83" s="293"/>
      <c r="E83" s="293"/>
      <c r="F83" s="307"/>
    </row>
    <row r="84" spans="1:6" ht="17.25" customHeight="1">
      <c r="A84" s="62"/>
      <c r="B84" s="62">
        <f>B77</f>
        <v>250200</v>
      </c>
      <c r="C84" s="297"/>
      <c r="D84" s="297"/>
      <c r="E84" s="297"/>
      <c r="F84" s="324"/>
    </row>
    <row r="85" spans="1:6" ht="17.25" customHeight="1">
      <c r="A85" s="62"/>
      <c r="B85" s="62">
        <f>B78</f>
        <v>250300</v>
      </c>
      <c r="C85" s="297"/>
      <c r="D85" s="297"/>
      <c r="E85" s="297"/>
      <c r="F85" s="324"/>
    </row>
    <row r="86" spans="1:6" ht="17.25" customHeight="1" thickBot="1">
      <c r="A86" s="299"/>
      <c r="B86" s="300" t="s">
        <v>254</v>
      </c>
      <c r="C86" s="301"/>
      <c r="D86" s="301"/>
      <c r="E86" s="301"/>
      <c r="F86" s="308"/>
    </row>
    <row r="87" spans="1:6" ht="25.5" customHeight="1" thickTop="1">
      <c r="A87" s="303">
        <v>33000</v>
      </c>
      <c r="B87" s="309" t="s">
        <v>255</v>
      </c>
      <c r="C87" s="310"/>
      <c r="D87" s="310"/>
      <c r="E87" s="310"/>
      <c r="F87" s="311"/>
    </row>
    <row r="88" spans="1:6" ht="17.25" customHeight="1">
      <c r="A88" s="62"/>
      <c r="B88" s="62">
        <f>B83</f>
        <v>250100</v>
      </c>
      <c r="C88" s="293"/>
      <c r="D88" s="293"/>
      <c r="E88" s="293"/>
      <c r="F88" s="307"/>
    </row>
    <row r="89" spans="1:6" ht="17.25" customHeight="1">
      <c r="A89" s="62"/>
      <c r="B89" s="62">
        <f t="shared" ref="B89:B90" si="7">B84</f>
        <v>250200</v>
      </c>
      <c r="C89" s="297"/>
      <c r="D89" s="297"/>
      <c r="E89" s="297"/>
      <c r="F89" s="324"/>
    </row>
    <row r="90" spans="1:6" ht="17.25" customHeight="1">
      <c r="A90" s="62"/>
      <c r="B90" s="62">
        <f t="shared" si="7"/>
        <v>250300</v>
      </c>
      <c r="C90" s="297"/>
      <c r="D90" s="297"/>
      <c r="E90" s="297"/>
      <c r="F90" s="324"/>
    </row>
    <row r="91" spans="1:6" ht="27" customHeight="1" thickBot="1">
      <c r="A91" s="299"/>
      <c r="B91" s="300" t="s">
        <v>256</v>
      </c>
      <c r="C91" s="301"/>
      <c r="D91" s="301"/>
      <c r="E91" s="301"/>
      <c r="F91" s="308"/>
    </row>
    <row r="92" spans="1:6" ht="17.25" customHeight="1" thickTop="1">
      <c r="A92" s="303">
        <v>34000</v>
      </c>
      <c r="B92" s="309" t="s">
        <v>14</v>
      </c>
      <c r="C92" s="310"/>
      <c r="D92" s="310"/>
      <c r="E92" s="310"/>
      <c r="F92" s="311"/>
    </row>
    <row r="93" spans="1:6" ht="17.25" customHeight="1">
      <c r="A93" s="62"/>
      <c r="B93" s="62">
        <f>B88</f>
        <v>250100</v>
      </c>
      <c r="C93" s="293"/>
      <c r="D93" s="293"/>
      <c r="E93" s="293"/>
      <c r="F93" s="307"/>
    </row>
    <row r="94" spans="1:6" ht="17.25" customHeight="1">
      <c r="A94" s="62"/>
      <c r="B94" s="62">
        <f t="shared" ref="B94:B95" si="8">B89</f>
        <v>250200</v>
      </c>
      <c r="C94" s="297"/>
      <c r="D94" s="297"/>
      <c r="E94" s="297"/>
      <c r="F94" s="324"/>
    </row>
    <row r="95" spans="1:6" ht="17.25" customHeight="1">
      <c r="A95" s="62"/>
      <c r="B95" s="62">
        <f t="shared" si="8"/>
        <v>250300</v>
      </c>
      <c r="C95" s="297"/>
      <c r="D95" s="297"/>
      <c r="E95" s="297"/>
      <c r="F95" s="324"/>
    </row>
    <row r="96" spans="1:6" ht="17.25" customHeight="1" thickBot="1">
      <c r="A96" s="299"/>
      <c r="B96" s="300" t="s">
        <v>98</v>
      </c>
      <c r="C96" s="301"/>
      <c r="D96" s="301"/>
      <c r="E96" s="301"/>
      <c r="F96" s="308"/>
    </row>
    <row r="97" spans="1:6" ht="17.25" customHeight="1" thickTop="1">
      <c r="A97" s="303">
        <v>35000</v>
      </c>
      <c r="B97" s="309" t="s">
        <v>257</v>
      </c>
      <c r="C97" s="310"/>
      <c r="D97" s="310"/>
      <c r="E97" s="310"/>
      <c r="F97" s="311"/>
    </row>
    <row r="98" spans="1:6" ht="17.25" customHeight="1">
      <c r="A98" s="62"/>
      <c r="B98" s="62">
        <f>B93</f>
        <v>250100</v>
      </c>
      <c r="C98" s="293"/>
      <c r="D98" s="293"/>
      <c r="E98" s="293"/>
      <c r="F98" s="307"/>
    </row>
    <row r="99" spans="1:6" ht="17.25" customHeight="1">
      <c r="A99" s="62"/>
      <c r="B99" s="62">
        <f t="shared" ref="B99:B100" si="9">B94</f>
        <v>250200</v>
      </c>
      <c r="C99" s="297"/>
      <c r="D99" s="297"/>
      <c r="E99" s="297"/>
      <c r="F99" s="324"/>
    </row>
    <row r="100" spans="1:6" ht="17.25" customHeight="1">
      <c r="A100" s="62"/>
      <c r="B100" s="62">
        <f t="shared" si="9"/>
        <v>250300</v>
      </c>
      <c r="C100" s="297"/>
      <c r="D100" s="297"/>
      <c r="E100" s="297"/>
      <c r="F100" s="324"/>
    </row>
    <row r="101" spans="1:6" ht="17.25" customHeight="1" thickBot="1">
      <c r="A101" s="299"/>
      <c r="B101" s="300" t="s">
        <v>258</v>
      </c>
      <c r="C101" s="301"/>
      <c r="D101" s="301"/>
      <c r="E101" s="301"/>
      <c r="F101" s="308"/>
    </row>
    <row r="102" spans="1:6" ht="17.25" customHeight="1" thickTop="1">
      <c r="A102" s="303">
        <v>36000</v>
      </c>
      <c r="B102" s="309" t="s">
        <v>259</v>
      </c>
      <c r="C102" s="310"/>
      <c r="D102" s="310"/>
      <c r="E102" s="310"/>
      <c r="F102" s="311"/>
    </row>
    <row r="103" spans="1:6" ht="17.25" customHeight="1">
      <c r="A103" s="62"/>
      <c r="B103" s="62">
        <f>B98</f>
        <v>250100</v>
      </c>
      <c r="C103" s="293"/>
      <c r="D103" s="293"/>
      <c r="E103" s="293"/>
      <c r="F103" s="307"/>
    </row>
    <row r="104" spans="1:6" ht="17.25" customHeight="1">
      <c r="A104" s="62"/>
      <c r="B104" s="62">
        <f t="shared" ref="B104:B105" si="10">B99</f>
        <v>250200</v>
      </c>
      <c r="C104" s="297"/>
      <c r="D104" s="297"/>
      <c r="E104" s="297"/>
      <c r="F104" s="324"/>
    </row>
    <row r="105" spans="1:6" ht="17.25" customHeight="1">
      <c r="A105" s="62"/>
      <c r="B105" s="62">
        <f t="shared" si="10"/>
        <v>250300</v>
      </c>
      <c r="C105" s="297"/>
      <c r="D105" s="297"/>
      <c r="E105" s="297"/>
      <c r="F105" s="324"/>
    </row>
    <row r="106" spans="1:6" ht="17.25" customHeight="1" thickBot="1">
      <c r="A106" s="62"/>
      <c r="B106" s="327" t="s">
        <v>260</v>
      </c>
      <c r="C106" s="301"/>
      <c r="D106" s="301"/>
      <c r="E106" s="301"/>
      <c r="F106" s="308"/>
    </row>
    <row r="107" spans="1:6" ht="17.25" customHeight="1" thickTop="1" thickBot="1">
      <c r="A107" s="413" t="s">
        <v>261</v>
      </c>
      <c r="B107" s="414"/>
      <c r="C107" s="329"/>
      <c r="D107" s="329"/>
      <c r="E107" s="329"/>
      <c r="F107" s="330"/>
    </row>
    <row r="108" spans="1:6" ht="17.25" customHeight="1" thickTop="1">
      <c r="A108" s="322">
        <v>40000</v>
      </c>
      <c r="B108" s="421" t="s">
        <v>6</v>
      </c>
      <c r="C108" s="422"/>
      <c r="D108" s="422"/>
      <c r="E108" s="422"/>
      <c r="F108" s="422"/>
    </row>
    <row r="109" spans="1:6" ht="17.25" customHeight="1">
      <c r="A109" s="289">
        <v>42000</v>
      </c>
      <c r="B109" s="323" t="s">
        <v>9</v>
      </c>
      <c r="C109" s="291"/>
      <c r="D109" s="291"/>
      <c r="E109" s="291"/>
      <c r="F109" s="292"/>
    </row>
    <row r="110" spans="1:6" ht="17.25" customHeight="1">
      <c r="A110" s="62"/>
      <c r="B110" s="62">
        <f>B103</f>
        <v>250100</v>
      </c>
      <c r="C110" s="293"/>
      <c r="D110" s="293"/>
      <c r="E110" s="293"/>
      <c r="F110" s="307"/>
    </row>
    <row r="111" spans="1:6" ht="17.25" customHeight="1">
      <c r="A111" s="62"/>
      <c r="B111" s="62">
        <f t="shared" ref="B111:B112" si="11">B104</f>
        <v>250200</v>
      </c>
      <c r="C111" s="297"/>
      <c r="D111" s="297"/>
      <c r="E111" s="297"/>
      <c r="F111" s="324"/>
    </row>
    <row r="112" spans="1:6" ht="17.25" customHeight="1">
      <c r="A112" s="62"/>
      <c r="B112" s="62">
        <f t="shared" si="11"/>
        <v>250300</v>
      </c>
      <c r="C112" s="297"/>
      <c r="D112" s="297"/>
      <c r="E112" s="297"/>
      <c r="F112" s="324"/>
    </row>
    <row r="113" spans="1:6" ht="17.25" customHeight="1" thickBot="1">
      <c r="A113" s="299"/>
      <c r="B113" s="300" t="s">
        <v>94</v>
      </c>
      <c r="C113" s="301"/>
      <c r="D113" s="301"/>
      <c r="E113" s="301"/>
      <c r="F113" s="308"/>
    </row>
    <row r="114" spans="1:6" ht="17.25" customHeight="1" thickTop="1">
      <c r="A114" s="303">
        <v>47000</v>
      </c>
      <c r="B114" s="319" t="s">
        <v>262</v>
      </c>
      <c r="C114" s="310"/>
      <c r="D114" s="310"/>
      <c r="E114" s="310"/>
      <c r="F114" s="311"/>
    </row>
    <row r="115" spans="1:6" ht="17.25" customHeight="1">
      <c r="A115" s="62"/>
      <c r="B115" s="62">
        <f>B110</f>
        <v>250100</v>
      </c>
      <c r="C115" s="293"/>
      <c r="D115" s="293"/>
      <c r="E115" s="293"/>
      <c r="F115" s="307"/>
    </row>
    <row r="116" spans="1:6" ht="17.25" customHeight="1">
      <c r="A116" s="62"/>
      <c r="B116" s="62">
        <f>B111</f>
        <v>250200</v>
      </c>
      <c r="C116" s="297"/>
      <c r="D116" s="297"/>
      <c r="E116" s="297"/>
      <c r="F116" s="324"/>
    </row>
    <row r="117" spans="1:6" ht="17.25" customHeight="1">
      <c r="A117" s="62"/>
      <c r="B117" s="62">
        <f>B112</f>
        <v>250300</v>
      </c>
      <c r="C117" s="297"/>
      <c r="D117" s="297"/>
      <c r="E117" s="297"/>
      <c r="F117" s="324"/>
    </row>
    <row r="118" spans="1:6" ht="17.25" customHeight="1" thickBot="1">
      <c r="A118" s="299"/>
      <c r="B118" s="300" t="s">
        <v>263</v>
      </c>
      <c r="C118" s="301"/>
      <c r="D118" s="301"/>
      <c r="E118" s="301"/>
      <c r="F118" s="308"/>
    </row>
    <row r="119" spans="1:6" ht="17.25" customHeight="1" thickTop="1">
      <c r="A119" s="303">
        <v>48000</v>
      </c>
      <c r="B119" s="319" t="s">
        <v>7</v>
      </c>
      <c r="C119" s="291"/>
      <c r="D119" s="291"/>
      <c r="E119" s="291"/>
      <c r="F119" s="292"/>
    </row>
    <row r="120" spans="1:6" ht="17.25" customHeight="1">
      <c r="A120" s="62"/>
      <c r="B120" s="62">
        <f>B115</f>
        <v>250100</v>
      </c>
      <c r="C120" s="293"/>
      <c r="D120" s="293"/>
      <c r="E120" s="293"/>
      <c r="F120" s="307"/>
    </row>
    <row r="121" spans="1:6" ht="17.25" customHeight="1">
      <c r="A121" s="62"/>
      <c r="B121" s="62">
        <f t="shared" ref="B121:B122" si="12">B116</f>
        <v>250200</v>
      </c>
      <c r="C121" s="297"/>
      <c r="D121" s="297"/>
      <c r="E121" s="297"/>
      <c r="F121" s="324"/>
    </row>
    <row r="122" spans="1:6" ht="17.25" customHeight="1">
      <c r="A122" s="62"/>
      <c r="B122" s="62">
        <f t="shared" si="12"/>
        <v>250300</v>
      </c>
      <c r="C122" s="297"/>
      <c r="D122" s="297"/>
      <c r="E122" s="297"/>
      <c r="F122" s="324"/>
    </row>
    <row r="123" spans="1:6" ht="17.25" customHeight="1" thickBot="1">
      <c r="A123" s="299"/>
      <c r="B123" s="300" t="s">
        <v>93</v>
      </c>
      <c r="C123" s="301"/>
      <c r="D123" s="301"/>
      <c r="E123" s="301"/>
      <c r="F123" s="308"/>
    </row>
    <row r="124" spans="1:6" ht="36" customHeight="1" thickTop="1" thickBot="1">
      <c r="A124" s="411" t="s">
        <v>66</v>
      </c>
      <c r="B124" s="412"/>
      <c r="C124" s="331"/>
      <c r="D124" s="331"/>
      <c r="E124" s="331"/>
      <c r="F124" s="332"/>
    </row>
    <row r="125" spans="1:6" ht="34.5" customHeight="1" thickTop="1" thickBot="1">
      <c r="A125" s="409" t="s">
        <v>143</v>
      </c>
      <c r="B125" s="410"/>
      <c r="C125" s="333"/>
      <c r="D125" s="333"/>
      <c r="E125" s="333"/>
      <c r="F125" s="334"/>
    </row>
    <row r="126" spans="1:6" ht="13.5" thickTop="1"/>
  </sheetData>
  <mergeCells count="13">
    <mergeCell ref="A4:F4"/>
    <mergeCell ref="A5:F5"/>
    <mergeCell ref="A6:F6"/>
    <mergeCell ref="A7:F7"/>
    <mergeCell ref="B12:F12"/>
    <mergeCell ref="A125:B125"/>
    <mergeCell ref="A124:B124"/>
    <mergeCell ref="A107:B107"/>
    <mergeCell ref="A80:B80"/>
    <mergeCell ref="A43:B43"/>
    <mergeCell ref="B44:F44"/>
    <mergeCell ref="B81:F81"/>
    <mergeCell ref="B108:F108"/>
  </mergeCells>
  <pageMargins left="0.31496062992125984" right="0.19685039370078741" top="0" bottom="0.74803149606299213" header="0.31496062992125984" footer="0.59055118110236227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opLeftCell="A25" zoomScale="80" zoomScaleNormal="80" zoomScaleSheetLayoutView="100" workbookViewId="0">
      <selection activeCell="A38" sqref="A38"/>
    </sheetView>
  </sheetViews>
  <sheetFormatPr defaultRowHeight="27.75" customHeight="1"/>
  <cols>
    <col min="1" max="1" width="4.42578125" style="230" customWidth="1"/>
    <col min="2" max="2" width="33.28515625" style="230" customWidth="1"/>
    <col min="3" max="3" width="8.42578125" style="230" customWidth="1"/>
    <col min="4" max="4" width="5" style="230" customWidth="1"/>
    <col min="5" max="6" width="16.140625" style="230" customWidth="1"/>
    <col min="7" max="11" width="12.28515625" style="230" customWidth="1"/>
    <col min="12" max="12" width="15.85546875" style="230" customWidth="1"/>
    <col min="13" max="13" width="12.5703125" style="230" customWidth="1"/>
    <col min="14" max="14" width="15.42578125" style="230" customWidth="1"/>
    <col min="15" max="15" width="18.42578125" style="230" customWidth="1"/>
    <col min="16" max="16" width="9.5703125" style="230" customWidth="1"/>
    <col min="17" max="16384" width="9.140625" style="230"/>
  </cols>
  <sheetData>
    <row r="1" spans="1:16" ht="16.5" customHeight="1">
      <c r="A1" s="455" t="s">
        <v>266</v>
      </c>
      <c r="B1" s="45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449" t="s">
        <v>139</v>
      </c>
      <c r="N1" s="449"/>
    </row>
    <row r="2" spans="1:16" ht="16.5" customHeight="1">
      <c r="A2" s="450" t="s">
        <v>17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16" ht="16.5" customHeight="1">
      <c r="A3" s="450" t="s">
        <v>323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</row>
    <row r="4" spans="1:16" ht="16.5" customHeight="1">
      <c r="A4" s="450" t="s">
        <v>264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</row>
    <row r="5" spans="1:16" ht="16.5" customHeight="1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6" ht="16.5" customHeight="1">
      <c r="A6" s="222" t="s">
        <v>115</v>
      </c>
      <c r="B6" s="225"/>
      <c r="C6" s="225"/>
      <c r="D6" s="225"/>
      <c r="E6" s="225"/>
      <c r="H6" s="225" t="s">
        <v>114</v>
      </c>
      <c r="I6" s="222" t="s">
        <v>131</v>
      </c>
      <c r="J6" s="225"/>
      <c r="K6" s="225"/>
      <c r="L6" s="226"/>
      <c r="M6" s="454"/>
      <c r="N6" s="454"/>
    </row>
    <row r="7" spans="1:16" ht="16.5" customHeight="1">
      <c r="A7" s="225"/>
      <c r="B7" s="225"/>
      <c r="C7" s="225"/>
      <c r="D7" s="225"/>
      <c r="E7" s="225"/>
      <c r="H7" s="225"/>
      <c r="I7" s="225"/>
      <c r="J7" s="225"/>
      <c r="K7" s="225"/>
      <c r="L7" s="225"/>
      <c r="M7" s="225"/>
      <c r="N7" s="225"/>
    </row>
    <row r="8" spans="1:16" s="257" customFormat="1" ht="45" customHeight="1">
      <c r="A8" s="203" t="s">
        <v>311</v>
      </c>
      <c r="B8" s="227" t="s">
        <v>99</v>
      </c>
      <c r="C8" s="438" t="s">
        <v>265</v>
      </c>
      <c r="D8" s="203" t="s">
        <v>312</v>
      </c>
      <c r="E8" s="203" t="s">
        <v>116</v>
      </c>
      <c r="F8" s="255" t="s">
        <v>125</v>
      </c>
      <c r="G8" s="203" t="s">
        <v>117</v>
      </c>
      <c r="H8" s="224" t="s">
        <v>100</v>
      </c>
      <c r="I8" s="59" t="s">
        <v>109</v>
      </c>
      <c r="J8" s="59" t="s">
        <v>110</v>
      </c>
      <c r="K8" s="59" t="s">
        <v>111</v>
      </c>
      <c r="L8" s="256" t="s">
        <v>112</v>
      </c>
      <c r="M8" s="256" t="s">
        <v>113</v>
      </c>
      <c r="N8" s="255" t="s">
        <v>313</v>
      </c>
    </row>
    <row r="9" spans="1:16" ht="27.75" customHeight="1">
      <c r="A9" s="231"/>
      <c r="B9" s="232"/>
      <c r="C9" s="451"/>
      <c r="D9" s="233"/>
      <c r="E9" s="233"/>
      <c r="F9" s="254" t="s">
        <v>106</v>
      </c>
      <c r="G9" s="69" t="s">
        <v>101</v>
      </c>
      <c r="H9" s="69" t="s">
        <v>102</v>
      </c>
      <c r="I9" s="69" t="s">
        <v>103</v>
      </c>
      <c r="J9" s="69" t="s">
        <v>104</v>
      </c>
      <c r="K9" s="69" t="s">
        <v>105</v>
      </c>
      <c r="L9" s="254" t="s">
        <v>107</v>
      </c>
      <c r="M9" s="254" t="s">
        <v>108</v>
      </c>
      <c r="N9" s="260"/>
    </row>
    <row r="10" spans="1:16" ht="27.75" customHeight="1">
      <c r="A10" s="234"/>
      <c r="B10" s="440" t="s">
        <v>129</v>
      </c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2"/>
    </row>
    <row r="11" spans="1:16" ht="27.75" customHeight="1">
      <c r="A11" s="237">
        <v>1</v>
      </c>
      <c r="B11" s="238" t="s">
        <v>162</v>
      </c>
      <c r="C11" s="438" t="s">
        <v>118</v>
      </c>
      <c r="D11" s="438">
        <v>4</v>
      </c>
      <c r="E11" s="235" t="s">
        <v>119</v>
      </c>
      <c r="F11" s="431">
        <v>55460</v>
      </c>
      <c r="G11" s="433">
        <f>160*12</f>
        <v>1920</v>
      </c>
      <c r="H11" s="433">
        <f>300*12</f>
        <v>3600</v>
      </c>
      <c r="I11" s="445">
        <v>0</v>
      </c>
      <c r="J11" s="445">
        <v>0</v>
      </c>
      <c r="K11" s="433">
        <f>315*12</f>
        <v>3780</v>
      </c>
      <c r="L11" s="429">
        <f>SUM(G11:K12)</f>
        <v>9300</v>
      </c>
      <c r="M11" s="443">
        <v>0</v>
      </c>
      <c r="N11" s="452">
        <f>+F11+F12+L11+L12+M11+M12</f>
        <v>64760</v>
      </c>
      <c r="P11" s="239"/>
    </row>
    <row r="12" spans="1:16" ht="27.75" customHeight="1">
      <c r="A12" s="237"/>
      <c r="B12" s="240"/>
      <c r="C12" s="439"/>
      <c r="D12" s="439"/>
      <c r="E12" s="240" t="s">
        <v>120</v>
      </c>
      <c r="F12" s="432"/>
      <c r="G12" s="434"/>
      <c r="H12" s="434"/>
      <c r="I12" s="446"/>
      <c r="J12" s="446"/>
      <c r="K12" s="434"/>
      <c r="L12" s="430"/>
      <c r="M12" s="444"/>
      <c r="N12" s="453"/>
    </row>
    <row r="13" spans="1:16" ht="27.75" customHeight="1">
      <c r="A13" s="237"/>
      <c r="B13" s="440" t="s">
        <v>130</v>
      </c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2"/>
    </row>
    <row r="14" spans="1:16" ht="27.75" customHeight="1">
      <c r="A14" s="237">
        <v>2</v>
      </c>
      <c r="B14" s="238" t="s">
        <v>162</v>
      </c>
      <c r="C14" s="438" t="s">
        <v>135</v>
      </c>
      <c r="D14" s="438">
        <v>10</v>
      </c>
      <c r="E14" s="240" t="s">
        <v>123</v>
      </c>
      <c r="F14" s="431">
        <v>60500</v>
      </c>
      <c r="G14" s="445">
        <v>0</v>
      </c>
      <c r="H14" s="433">
        <f>400*12</f>
        <v>4800</v>
      </c>
      <c r="I14" s="433">
        <f>400*12</f>
        <v>4800</v>
      </c>
      <c r="J14" s="433">
        <v>0</v>
      </c>
      <c r="K14" s="433">
        <f>250*12</f>
        <v>3000</v>
      </c>
      <c r="L14" s="429">
        <f>SUM(G14:K15)</f>
        <v>12600</v>
      </c>
      <c r="M14" s="443">
        <v>0</v>
      </c>
      <c r="N14" s="452">
        <f>+F14+F15+L14+L15+M14+M15</f>
        <v>73100</v>
      </c>
    </row>
    <row r="15" spans="1:16" ht="27.75" customHeight="1">
      <c r="A15" s="237"/>
      <c r="B15" s="240"/>
      <c r="C15" s="439"/>
      <c r="D15" s="439"/>
      <c r="E15" s="240" t="s">
        <v>124</v>
      </c>
      <c r="F15" s="432"/>
      <c r="G15" s="446"/>
      <c r="H15" s="434"/>
      <c r="I15" s="434"/>
      <c r="J15" s="434"/>
      <c r="K15" s="434"/>
      <c r="L15" s="430"/>
      <c r="M15" s="444"/>
      <c r="N15" s="453"/>
    </row>
    <row r="16" spans="1:16" ht="27.75" customHeight="1">
      <c r="A16" s="237">
        <v>3</v>
      </c>
      <c r="B16" s="238" t="s">
        <v>162</v>
      </c>
      <c r="C16" s="438" t="s">
        <v>138</v>
      </c>
      <c r="D16" s="438">
        <v>7</v>
      </c>
      <c r="E16" s="240" t="s">
        <v>121</v>
      </c>
      <c r="F16" s="431">
        <v>55200</v>
      </c>
      <c r="G16" s="433">
        <f>300*12</f>
        <v>3600</v>
      </c>
      <c r="H16" s="433">
        <f>300*12</f>
        <v>3600</v>
      </c>
      <c r="I16" s="433">
        <v>0</v>
      </c>
      <c r="J16" s="433">
        <v>0</v>
      </c>
      <c r="K16" s="433">
        <f>460*12</f>
        <v>5520</v>
      </c>
      <c r="L16" s="429">
        <f>SUM(G16:K17)</f>
        <v>12720</v>
      </c>
      <c r="M16" s="443">
        <v>0</v>
      </c>
      <c r="N16" s="452">
        <f>+F16+F17+L16+L17+M16+M17</f>
        <v>67920</v>
      </c>
    </row>
    <row r="17" spans="1:16" ht="27.75" customHeight="1" thickBot="1">
      <c r="A17" s="237"/>
      <c r="B17" s="240"/>
      <c r="C17" s="439"/>
      <c r="D17" s="439"/>
      <c r="E17" s="240" t="s">
        <v>122</v>
      </c>
      <c r="F17" s="432"/>
      <c r="G17" s="434"/>
      <c r="H17" s="434"/>
      <c r="I17" s="434"/>
      <c r="J17" s="434"/>
      <c r="K17" s="434"/>
      <c r="L17" s="430"/>
      <c r="M17" s="444"/>
      <c r="N17" s="453"/>
    </row>
    <row r="18" spans="1:16" ht="27.75" customHeight="1" thickBot="1">
      <c r="A18" s="456" t="s">
        <v>127</v>
      </c>
      <c r="B18" s="457"/>
      <c r="C18" s="457"/>
      <c r="D18" s="457"/>
      <c r="E18" s="458"/>
      <c r="F18" s="258">
        <f t="shared" ref="F18:N18" si="0">SUM(F11:F17)</f>
        <v>171160</v>
      </c>
      <c r="G18" s="259">
        <f t="shared" si="0"/>
        <v>5520</v>
      </c>
      <c r="H18" s="259">
        <f t="shared" si="0"/>
        <v>12000</v>
      </c>
      <c r="I18" s="259">
        <f t="shared" si="0"/>
        <v>4800</v>
      </c>
      <c r="J18" s="259">
        <f t="shared" si="0"/>
        <v>0</v>
      </c>
      <c r="K18" s="259">
        <f t="shared" si="0"/>
        <v>12300</v>
      </c>
      <c r="L18" s="258">
        <f t="shared" si="0"/>
        <v>34620</v>
      </c>
      <c r="M18" s="258">
        <f t="shared" si="0"/>
        <v>0</v>
      </c>
      <c r="N18" s="258">
        <f t="shared" si="0"/>
        <v>205780</v>
      </c>
      <c r="O18" s="246"/>
    </row>
    <row r="19" spans="1:16" ht="27.75" customHeight="1">
      <c r="A19" s="440" t="s">
        <v>128</v>
      </c>
      <c r="B19" s="441"/>
      <c r="C19" s="441"/>
      <c r="D19" s="441"/>
      <c r="E19" s="441"/>
      <c r="F19" s="441"/>
      <c r="G19" s="441"/>
      <c r="H19" s="441"/>
      <c r="I19" s="441"/>
      <c r="J19" s="441"/>
      <c r="K19" s="441"/>
      <c r="L19" s="441"/>
      <c r="M19" s="442"/>
      <c r="N19" s="243"/>
    </row>
    <row r="20" spans="1:16" ht="27.75" customHeight="1">
      <c r="A20" s="237">
        <v>4</v>
      </c>
      <c r="B20" s="238" t="s">
        <v>162</v>
      </c>
      <c r="C20" s="438"/>
      <c r="D20" s="438"/>
      <c r="E20" s="240"/>
      <c r="F20" s="431"/>
      <c r="G20" s="445"/>
      <c r="H20" s="433"/>
      <c r="I20" s="433"/>
      <c r="J20" s="445"/>
      <c r="K20" s="433"/>
      <c r="L20" s="429"/>
      <c r="M20" s="443"/>
      <c r="N20" s="447"/>
    </row>
    <row r="21" spans="1:16" ht="27.75" customHeight="1">
      <c r="A21" s="237"/>
      <c r="B21" s="240"/>
      <c r="C21" s="439"/>
      <c r="D21" s="439"/>
      <c r="E21" s="240"/>
      <c r="F21" s="432"/>
      <c r="G21" s="446"/>
      <c r="H21" s="434"/>
      <c r="I21" s="434"/>
      <c r="J21" s="446"/>
      <c r="K21" s="434"/>
      <c r="L21" s="430"/>
      <c r="M21" s="444"/>
      <c r="N21" s="448"/>
    </row>
    <row r="22" spans="1:16" ht="27.75" customHeight="1">
      <c r="A22" s="237">
        <v>5</v>
      </c>
      <c r="B22" s="238" t="s">
        <v>162</v>
      </c>
      <c r="C22" s="240"/>
      <c r="D22" s="237"/>
      <c r="E22" s="240"/>
      <c r="F22" s="261"/>
      <c r="G22" s="242"/>
      <c r="H22" s="242"/>
      <c r="I22" s="241"/>
      <c r="J22" s="247"/>
      <c r="K22" s="241"/>
      <c r="L22" s="262"/>
      <c r="M22" s="263"/>
      <c r="N22" s="236"/>
      <c r="P22" s="229"/>
    </row>
    <row r="23" spans="1:16" ht="27.75" customHeight="1">
      <c r="A23" s="237"/>
      <c r="B23" s="223" t="s">
        <v>132</v>
      </c>
      <c r="C23" s="240"/>
      <c r="D23" s="237"/>
      <c r="E23" s="240"/>
      <c r="F23" s="261"/>
      <c r="G23" s="240"/>
      <c r="H23" s="241"/>
      <c r="I23" s="241"/>
      <c r="J23" s="240"/>
      <c r="K23" s="244"/>
      <c r="L23" s="221"/>
      <c r="M23" s="221"/>
      <c r="N23" s="240"/>
    </row>
    <row r="24" spans="1:16" ht="27.75" customHeight="1">
      <c r="A24" s="237"/>
      <c r="B24" s="223"/>
      <c r="C24" s="240"/>
      <c r="D24" s="237"/>
      <c r="E24" s="240"/>
      <c r="F24" s="261"/>
      <c r="G24" s="240"/>
      <c r="H24" s="241"/>
      <c r="I24" s="241"/>
      <c r="J24" s="240"/>
      <c r="K24" s="244"/>
      <c r="L24" s="221"/>
      <c r="M24" s="221"/>
      <c r="N24" s="240"/>
    </row>
    <row r="25" spans="1:16" ht="27.75" customHeight="1">
      <c r="A25" s="237"/>
      <c r="B25" s="223"/>
      <c r="C25" s="240"/>
      <c r="D25" s="237"/>
      <c r="E25" s="240"/>
      <c r="F25" s="261"/>
      <c r="G25" s="240"/>
      <c r="H25" s="241"/>
      <c r="I25" s="241"/>
      <c r="J25" s="240"/>
      <c r="K25" s="244"/>
      <c r="L25" s="221"/>
      <c r="M25" s="221"/>
      <c r="N25" s="240"/>
    </row>
    <row r="26" spans="1:16" ht="27.75" customHeight="1">
      <c r="A26" s="248"/>
      <c r="B26" s="249" t="s">
        <v>133</v>
      </c>
      <c r="C26" s="250"/>
      <c r="D26" s="248"/>
      <c r="E26" s="250"/>
      <c r="F26" s="251"/>
      <c r="G26" s="250"/>
      <c r="H26" s="250"/>
      <c r="I26" s="250"/>
      <c r="J26" s="250"/>
      <c r="K26" s="250"/>
      <c r="L26" s="250"/>
      <c r="M26" s="250"/>
      <c r="N26" s="250"/>
    </row>
    <row r="27" spans="1:16" ht="27.75" customHeight="1">
      <c r="A27" s="282">
        <v>6</v>
      </c>
      <c r="B27" s="238" t="s">
        <v>162</v>
      </c>
      <c r="C27" s="240"/>
      <c r="D27" s="237"/>
      <c r="E27" s="240"/>
      <c r="F27" s="431"/>
      <c r="G27" s="433"/>
      <c r="H27" s="433"/>
      <c r="I27" s="433"/>
      <c r="J27" s="433"/>
      <c r="K27" s="433"/>
      <c r="L27" s="431"/>
      <c r="M27" s="443"/>
      <c r="N27" s="447"/>
    </row>
    <row r="28" spans="1:16" ht="27.75" customHeight="1">
      <c r="A28" s="344"/>
      <c r="B28" s="252"/>
      <c r="C28" s="240"/>
      <c r="D28" s="237"/>
      <c r="E28" s="240"/>
      <c r="F28" s="432"/>
      <c r="G28" s="434"/>
      <c r="H28" s="434"/>
      <c r="I28" s="434"/>
      <c r="J28" s="434"/>
      <c r="K28" s="434"/>
      <c r="L28" s="432"/>
      <c r="M28" s="444"/>
      <c r="N28" s="448"/>
    </row>
    <row r="29" spans="1:16" ht="27.75" customHeight="1">
      <c r="A29" s="282">
        <v>7</v>
      </c>
      <c r="B29" s="238" t="s">
        <v>162</v>
      </c>
      <c r="C29" s="438"/>
      <c r="D29" s="438"/>
      <c r="E29" s="240"/>
      <c r="F29" s="431"/>
      <c r="G29" s="433"/>
      <c r="H29" s="433"/>
      <c r="I29" s="433"/>
      <c r="J29" s="462"/>
      <c r="K29" s="433"/>
      <c r="L29" s="431"/>
      <c r="M29" s="443"/>
      <c r="N29" s="447"/>
    </row>
    <row r="30" spans="1:16" ht="27.75" customHeight="1">
      <c r="A30" s="282"/>
      <c r="B30" s="240"/>
      <c r="C30" s="439"/>
      <c r="D30" s="439"/>
      <c r="E30" s="240"/>
      <c r="F30" s="432"/>
      <c r="G30" s="434"/>
      <c r="H30" s="434"/>
      <c r="I30" s="434"/>
      <c r="J30" s="463"/>
      <c r="K30" s="434"/>
      <c r="L30" s="432"/>
      <c r="M30" s="444"/>
      <c r="N30" s="448"/>
    </row>
    <row r="31" spans="1:16" ht="27.75" customHeight="1">
      <c r="A31" s="282">
        <v>8</v>
      </c>
      <c r="B31" s="240" t="s">
        <v>134</v>
      </c>
      <c r="C31" s="438"/>
      <c r="D31" s="438"/>
      <c r="E31" s="240"/>
      <c r="F31" s="431"/>
      <c r="G31" s="433"/>
      <c r="H31" s="433"/>
      <c r="I31" s="433"/>
      <c r="J31" s="433"/>
      <c r="K31" s="433"/>
      <c r="L31" s="431"/>
      <c r="M31" s="443"/>
      <c r="N31" s="447"/>
    </row>
    <row r="32" spans="1:16" ht="27.75" customHeight="1">
      <c r="A32" s="282"/>
      <c r="B32" s="240"/>
      <c r="C32" s="439"/>
      <c r="D32" s="439"/>
      <c r="E32" s="240"/>
      <c r="F32" s="432"/>
      <c r="G32" s="434"/>
      <c r="H32" s="434"/>
      <c r="I32" s="434"/>
      <c r="J32" s="434"/>
      <c r="K32" s="434"/>
      <c r="L32" s="432"/>
      <c r="M32" s="444"/>
      <c r="N32" s="448"/>
    </row>
    <row r="33" spans="1:17" ht="27.75" customHeight="1">
      <c r="A33" s="282">
        <v>9</v>
      </c>
      <c r="B33" s="235" t="s">
        <v>126</v>
      </c>
      <c r="C33" s="237"/>
      <c r="D33" s="237"/>
      <c r="E33" s="240"/>
      <c r="F33" s="261"/>
      <c r="G33" s="244"/>
      <c r="H33" s="242"/>
      <c r="I33" s="241"/>
      <c r="J33" s="245"/>
      <c r="K33" s="241"/>
      <c r="L33" s="264"/>
      <c r="M33" s="263"/>
      <c r="N33" s="236"/>
    </row>
    <row r="34" spans="1:17" ht="27.75" customHeight="1">
      <c r="A34" s="282">
        <v>10</v>
      </c>
      <c r="B34" s="238" t="s">
        <v>126</v>
      </c>
      <c r="C34" s="438"/>
      <c r="D34" s="438"/>
      <c r="E34" s="240"/>
      <c r="F34" s="431"/>
      <c r="G34" s="433"/>
      <c r="H34" s="433"/>
      <c r="I34" s="445"/>
      <c r="J34" s="445"/>
      <c r="K34" s="433"/>
      <c r="L34" s="431"/>
      <c r="M34" s="443"/>
      <c r="N34" s="447"/>
    </row>
    <row r="35" spans="1:17" ht="27.75" customHeight="1" thickBot="1">
      <c r="A35" s="237"/>
      <c r="B35" s="240"/>
      <c r="C35" s="439"/>
      <c r="D35" s="439"/>
      <c r="E35" s="240"/>
      <c r="F35" s="432"/>
      <c r="G35" s="434"/>
      <c r="H35" s="434"/>
      <c r="I35" s="446"/>
      <c r="J35" s="446"/>
      <c r="K35" s="434"/>
      <c r="L35" s="432"/>
      <c r="M35" s="444"/>
      <c r="N35" s="448"/>
    </row>
    <row r="36" spans="1:17" ht="27.75" customHeight="1" thickBot="1">
      <c r="A36" s="456" t="s">
        <v>136</v>
      </c>
      <c r="B36" s="457"/>
      <c r="C36" s="457"/>
      <c r="D36" s="457"/>
      <c r="E36" s="458"/>
      <c r="F36" s="265">
        <f t="shared" ref="F36:N36" si="1">SUM(F20:F35)</f>
        <v>0</v>
      </c>
      <c r="G36" s="265">
        <f t="shared" si="1"/>
        <v>0</v>
      </c>
      <c r="H36" s="265">
        <f t="shared" si="1"/>
        <v>0</v>
      </c>
      <c r="I36" s="265">
        <f t="shared" si="1"/>
        <v>0</v>
      </c>
      <c r="J36" s="265">
        <f t="shared" si="1"/>
        <v>0</v>
      </c>
      <c r="K36" s="265">
        <f t="shared" si="1"/>
        <v>0</v>
      </c>
      <c r="L36" s="265">
        <f t="shared" si="1"/>
        <v>0</v>
      </c>
      <c r="M36" s="265">
        <f t="shared" si="1"/>
        <v>0</v>
      </c>
      <c r="N36" s="265">
        <f t="shared" si="1"/>
        <v>0</v>
      </c>
      <c r="O36" s="246"/>
    </row>
    <row r="37" spans="1:17" ht="27.75" customHeight="1" thickTop="1" thickBot="1">
      <c r="A37" s="459" t="s">
        <v>137</v>
      </c>
      <c r="B37" s="460"/>
      <c r="C37" s="460"/>
      <c r="D37" s="460"/>
      <c r="E37" s="461"/>
      <c r="F37" s="267"/>
      <c r="G37" s="268"/>
      <c r="H37" s="268"/>
      <c r="I37" s="268"/>
      <c r="J37" s="268"/>
      <c r="K37" s="268"/>
      <c r="L37" s="267"/>
      <c r="M37" s="267"/>
      <c r="N37" s="268"/>
      <c r="O37" s="253">
        <f>F37+L37+M37</f>
        <v>0</v>
      </c>
      <c r="P37" s="281"/>
      <c r="Q37" s="229"/>
    </row>
    <row r="38" spans="1:17" ht="27.75" customHeight="1" thickTop="1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</row>
    <row r="39" spans="1:17" ht="27.75" customHeight="1">
      <c r="A39" s="225"/>
      <c r="B39" s="240" t="s">
        <v>314</v>
      </c>
      <c r="C39" s="435" t="s">
        <v>317</v>
      </c>
      <c r="D39" s="436"/>
      <c r="E39" s="237" t="s">
        <v>318</v>
      </c>
      <c r="F39" s="225"/>
      <c r="G39" s="225"/>
      <c r="H39" s="225"/>
      <c r="I39" s="225"/>
      <c r="J39" s="225"/>
      <c r="K39" s="225"/>
      <c r="L39" s="225"/>
      <c r="M39" s="225"/>
      <c r="N39" s="225"/>
    </row>
    <row r="40" spans="1:17" ht="27.75" customHeight="1">
      <c r="A40" s="225"/>
      <c r="B40" s="240" t="s">
        <v>315</v>
      </c>
      <c r="C40" s="437"/>
      <c r="D40" s="437"/>
      <c r="E40" s="240"/>
      <c r="F40" s="225"/>
      <c r="G40" s="225"/>
      <c r="H40" s="225"/>
      <c r="I40" s="225"/>
      <c r="J40" s="225"/>
      <c r="K40" s="225"/>
      <c r="L40" s="225"/>
      <c r="M40" s="225"/>
      <c r="N40" s="225"/>
    </row>
    <row r="41" spans="1:17" ht="27.75" customHeight="1">
      <c r="A41" s="225"/>
      <c r="B41" s="240" t="s">
        <v>316</v>
      </c>
      <c r="C41" s="437"/>
      <c r="D41" s="437"/>
      <c r="E41" s="240"/>
      <c r="F41" s="225"/>
      <c r="G41" s="225"/>
      <c r="H41" s="225"/>
      <c r="I41" s="225"/>
      <c r="J41" s="225"/>
      <c r="K41" s="225"/>
      <c r="L41" s="225"/>
      <c r="M41" s="225"/>
      <c r="N41" s="225"/>
    </row>
    <row r="42" spans="1:17" ht="27.75" customHeight="1">
      <c r="A42" s="225"/>
      <c r="B42" s="266" t="s">
        <v>319</v>
      </c>
      <c r="C42" s="437"/>
      <c r="D42" s="437"/>
      <c r="E42" s="240"/>
      <c r="F42" s="225"/>
      <c r="G42" s="225"/>
      <c r="H42" s="225"/>
      <c r="I42" s="225"/>
      <c r="J42" s="225"/>
      <c r="K42" s="225"/>
      <c r="L42" s="225"/>
      <c r="M42" s="225"/>
      <c r="N42" s="225"/>
    </row>
    <row r="43" spans="1:17" ht="27.75" customHeight="1">
      <c r="A43" s="225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</row>
    <row r="44" spans="1:17" ht="27.75" customHeight="1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</row>
    <row r="45" spans="1:17" ht="27.75" customHeight="1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</row>
    <row r="46" spans="1:17" ht="27.75" customHeight="1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</row>
    <row r="47" spans="1:17" ht="27.75" customHeight="1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</row>
    <row r="48" spans="1:17" ht="27.75" customHeight="1">
      <c r="A48" s="225"/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</row>
    <row r="49" spans="1:14" ht="27.75" customHeight="1">
      <c r="A49" s="225"/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</row>
    <row r="50" spans="1:14" ht="27.75" customHeight="1">
      <c r="A50" s="225"/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</row>
    <row r="51" spans="1:14" ht="27.75" customHeight="1">
      <c r="A51" s="225"/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</row>
    <row r="52" spans="1:14" ht="27.75" customHeight="1">
      <c r="A52" s="225"/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</row>
    <row r="53" spans="1:14" ht="27.75" customHeight="1">
      <c r="A53" s="225"/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</row>
    <row r="54" spans="1:14" ht="27.75" customHeight="1">
      <c r="A54" s="225"/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</row>
    <row r="55" spans="1:14" ht="27.75" customHeight="1">
      <c r="A55" s="225"/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</row>
    <row r="56" spans="1:14" ht="27.75" customHeight="1">
      <c r="A56" s="225"/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</row>
    <row r="57" spans="1:14" ht="27.75" customHeight="1">
      <c r="A57" s="225"/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</row>
    <row r="58" spans="1:14" ht="27.75" customHeight="1">
      <c r="A58" s="225"/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</row>
    <row r="59" spans="1:14" ht="27.75" customHeight="1">
      <c r="A59" s="225"/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</row>
    <row r="60" spans="1:14" ht="27.75" customHeight="1">
      <c r="A60" s="225"/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</row>
    <row r="61" spans="1:14" ht="27.75" customHeight="1">
      <c r="A61" s="225"/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</row>
    <row r="62" spans="1:14" ht="27.75" customHeight="1">
      <c r="A62" s="225"/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</row>
    <row r="63" spans="1:14" ht="27.75" customHeight="1">
      <c r="A63" s="225"/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</row>
    <row r="64" spans="1:14" ht="27.75" customHeight="1">
      <c r="A64" s="225"/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</row>
    <row r="65" spans="1:14" ht="27.75" customHeight="1">
      <c r="A65" s="225"/>
      <c r="B65" s="225"/>
      <c r="C65" s="225"/>
      <c r="D65" s="225"/>
      <c r="E65" s="225"/>
      <c r="F65" s="225"/>
      <c r="G65" s="225"/>
      <c r="H65" s="225"/>
      <c r="I65" s="225"/>
      <c r="J65" s="225"/>
      <c r="K65" s="225"/>
      <c r="L65" s="225"/>
      <c r="M65" s="225"/>
      <c r="N65" s="225"/>
    </row>
    <row r="66" spans="1:14" ht="27.75" customHeight="1">
      <c r="A66" s="225"/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</row>
    <row r="67" spans="1:14" ht="27.75" customHeight="1">
      <c r="A67" s="225"/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</row>
    <row r="68" spans="1:14" ht="27.75" customHeight="1">
      <c r="A68" s="225"/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5"/>
      <c r="M68" s="225"/>
      <c r="N68" s="225"/>
    </row>
    <row r="69" spans="1:14" ht="27.75" customHeight="1">
      <c r="A69" s="225"/>
      <c r="B69" s="225"/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</row>
    <row r="70" spans="1:14" ht="27.75" customHeight="1">
      <c r="A70" s="225"/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</row>
    <row r="71" spans="1:14" ht="27.75" customHeight="1">
      <c r="A71" s="225"/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225"/>
      <c r="N71" s="225"/>
    </row>
    <row r="72" spans="1:14" ht="27.75" customHeight="1">
      <c r="A72" s="225"/>
      <c r="B72" s="225"/>
      <c r="C72" s="225"/>
      <c r="D72" s="225"/>
      <c r="E72" s="225"/>
      <c r="F72" s="225"/>
      <c r="G72" s="225"/>
      <c r="H72" s="225"/>
      <c r="I72" s="225"/>
      <c r="J72" s="225"/>
      <c r="K72" s="225"/>
      <c r="L72" s="225"/>
      <c r="M72" s="225"/>
      <c r="N72" s="225"/>
    </row>
    <row r="73" spans="1:14" ht="27.75" customHeight="1">
      <c r="A73" s="225"/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  <c r="M73" s="225"/>
      <c r="N73" s="225"/>
    </row>
    <row r="74" spans="1:14" ht="27.75" customHeight="1">
      <c r="A74" s="225"/>
      <c r="B74" s="225"/>
      <c r="C74" s="225"/>
      <c r="D74" s="225"/>
      <c r="E74" s="225"/>
      <c r="F74" s="225"/>
      <c r="G74" s="225"/>
      <c r="H74" s="225"/>
      <c r="I74" s="225"/>
      <c r="J74" s="225"/>
      <c r="K74" s="225"/>
      <c r="L74" s="225"/>
      <c r="M74" s="225"/>
      <c r="N74" s="225"/>
    </row>
  </sheetData>
  <mergeCells count="103">
    <mergeCell ref="F34:F35"/>
    <mergeCell ref="G34:G35"/>
    <mergeCell ref="F20:F21"/>
    <mergeCell ref="A36:E36"/>
    <mergeCell ref="A37:E37"/>
    <mergeCell ref="H29:H30"/>
    <mergeCell ref="H34:H35"/>
    <mergeCell ref="I34:I35"/>
    <mergeCell ref="M27:M28"/>
    <mergeCell ref="K34:K35"/>
    <mergeCell ref="M34:M35"/>
    <mergeCell ref="J20:J21"/>
    <mergeCell ref="K20:K21"/>
    <mergeCell ref="I29:I30"/>
    <mergeCell ref="J29:J30"/>
    <mergeCell ref="K29:K30"/>
    <mergeCell ref="L29:L30"/>
    <mergeCell ref="L34:L35"/>
    <mergeCell ref="J31:J32"/>
    <mergeCell ref="K31:K32"/>
    <mergeCell ref="L31:L32"/>
    <mergeCell ref="J34:J35"/>
    <mergeCell ref="N27:N28"/>
    <mergeCell ref="N31:N32"/>
    <mergeCell ref="G16:G17"/>
    <mergeCell ref="C20:C21"/>
    <mergeCell ref="D20:D21"/>
    <mergeCell ref="G20:G21"/>
    <mergeCell ref="H20:H21"/>
    <mergeCell ref="A18:E18"/>
    <mergeCell ref="C31:C32"/>
    <mergeCell ref="D31:D32"/>
    <mergeCell ref="C29:C30"/>
    <mergeCell ref="D29:D30"/>
    <mergeCell ref="M20:M21"/>
    <mergeCell ref="H16:H17"/>
    <mergeCell ref="M16:M17"/>
    <mergeCell ref="K16:K17"/>
    <mergeCell ref="J16:J17"/>
    <mergeCell ref="I16:I17"/>
    <mergeCell ref="M29:M30"/>
    <mergeCell ref="N29:N30"/>
    <mergeCell ref="K27:K28"/>
    <mergeCell ref="L27:L28"/>
    <mergeCell ref="N20:N21"/>
    <mergeCell ref="I20:I21"/>
    <mergeCell ref="N34:N35"/>
    <mergeCell ref="M1:N1"/>
    <mergeCell ref="A2:N2"/>
    <mergeCell ref="A3:N3"/>
    <mergeCell ref="C8:C9"/>
    <mergeCell ref="N11:N12"/>
    <mergeCell ref="B10:N10"/>
    <mergeCell ref="B13:N13"/>
    <mergeCell ref="N14:N15"/>
    <mergeCell ref="M11:M12"/>
    <mergeCell ref="J14:J15"/>
    <mergeCell ref="K14:K15"/>
    <mergeCell ref="L14:L15"/>
    <mergeCell ref="C11:C12"/>
    <mergeCell ref="D11:D12"/>
    <mergeCell ref="A4:N4"/>
    <mergeCell ref="M6:N6"/>
    <mergeCell ref="A1:B1"/>
    <mergeCell ref="M14:M15"/>
    <mergeCell ref="N16:N17"/>
    <mergeCell ref="D16:D17"/>
    <mergeCell ref="C16:C17"/>
    <mergeCell ref="D14:D15"/>
    <mergeCell ref="C14:C15"/>
    <mergeCell ref="F14:F15"/>
    <mergeCell ref="F11:F12"/>
    <mergeCell ref="G11:G12"/>
    <mergeCell ref="H11:H12"/>
    <mergeCell ref="K11:K12"/>
    <mergeCell ref="L11:L12"/>
    <mergeCell ref="I11:I12"/>
    <mergeCell ref="J11:J12"/>
    <mergeCell ref="G14:G15"/>
    <mergeCell ref="L16:L17"/>
    <mergeCell ref="F16:F17"/>
    <mergeCell ref="H14:H15"/>
    <mergeCell ref="I14:I15"/>
    <mergeCell ref="C39:D39"/>
    <mergeCell ref="C40:D40"/>
    <mergeCell ref="C41:D41"/>
    <mergeCell ref="C42:D42"/>
    <mergeCell ref="C34:C35"/>
    <mergeCell ref="D34:D35"/>
    <mergeCell ref="F29:F30"/>
    <mergeCell ref="G29:G30"/>
    <mergeCell ref="A19:M19"/>
    <mergeCell ref="F31:F32"/>
    <mergeCell ref="G31:G32"/>
    <mergeCell ref="M31:M32"/>
    <mergeCell ref="F27:F28"/>
    <mergeCell ref="G27:G28"/>
    <mergeCell ref="H27:H28"/>
    <mergeCell ref="I27:I28"/>
    <mergeCell ref="J27:J28"/>
    <mergeCell ref="L20:L21"/>
    <mergeCell ref="H31:H32"/>
    <mergeCell ref="I31:I32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0"/>
  <sheetViews>
    <sheetView view="pageBreakPreview" zoomScale="90" zoomScaleNormal="100" zoomScaleSheetLayoutView="90" workbookViewId="0">
      <selection activeCell="D8" sqref="D8"/>
    </sheetView>
  </sheetViews>
  <sheetFormatPr defaultRowHeight="15"/>
  <cols>
    <col min="1" max="1" width="3.28515625" customWidth="1"/>
    <col min="2" max="2" width="10.85546875" customWidth="1"/>
    <col min="3" max="3" width="29" customWidth="1"/>
    <col min="4" max="4" width="5.140625" customWidth="1"/>
    <col min="5" max="5" width="13" customWidth="1"/>
    <col min="6" max="6" width="13.140625" customWidth="1"/>
    <col min="7" max="7" width="25" customWidth="1"/>
    <col min="8" max="8" width="1.42578125" customWidth="1"/>
    <col min="9" max="9" width="1.5703125" customWidth="1"/>
    <col min="10" max="10" width="5" customWidth="1"/>
    <col min="11" max="11" width="10" customWidth="1"/>
    <col min="12" max="12" width="25.5703125" customWidth="1"/>
    <col min="13" max="13" width="6.5703125" customWidth="1"/>
    <col min="14" max="14" width="12.85546875" customWidth="1"/>
    <col min="15" max="15" width="14.140625" customWidth="1"/>
    <col min="16" max="16" width="22.140625" customWidth="1"/>
  </cols>
  <sheetData>
    <row r="1" spans="1:17">
      <c r="A1" s="9"/>
      <c r="B1" s="9"/>
      <c r="C1" s="9"/>
      <c r="D1" s="9"/>
      <c r="E1" s="9"/>
      <c r="G1" s="68" t="s">
        <v>231</v>
      </c>
      <c r="O1" s="68"/>
      <c r="P1" s="68" t="s">
        <v>280</v>
      </c>
    </row>
    <row r="2" spans="1:17">
      <c r="A2" s="9"/>
      <c r="B2" s="9"/>
      <c r="C2" s="9"/>
      <c r="D2" s="9"/>
      <c r="E2" s="9"/>
      <c r="F2" s="9"/>
      <c r="G2" s="9"/>
      <c r="J2" s="9"/>
      <c r="K2" s="9"/>
      <c r="L2" s="9"/>
      <c r="M2" s="9"/>
      <c r="N2" s="70"/>
      <c r="O2" s="68"/>
    </row>
    <row r="3" spans="1:17" ht="15.75">
      <c r="A3" s="467" t="s">
        <v>17</v>
      </c>
      <c r="B3" s="467"/>
      <c r="C3" s="467"/>
      <c r="D3" s="467"/>
      <c r="E3" s="467"/>
      <c r="F3" s="467"/>
      <c r="G3" s="467"/>
      <c r="J3" s="467" t="s">
        <v>17</v>
      </c>
      <c r="K3" s="467"/>
      <c r="L3" s="467"/>
      <c r="M3" s="467"/>
      <c r="N3" s="467"/>
      <c r="O3" s="467"/>
      <c r="P3" s="467"/>
    </row>
    <row r="4" spans="1:17" ht="15.75">
      <c r="A4" s="467" t="s">
        <v>323</v>
      </c>
      <c r="B4" s="467"/>
      <c r="C4" s="467"/>
      <c r="D4" s="467"/>
      <c r="E4" s="467"/>
      <c r="F4" s="467"/>
      <c r="G4" s="467"/>
      <c r="J4" s="467" t="s">
        <v>323</v>
      </c>
      <c r="K4" s="467"/>
      <c r="L4" s="467"/>
      <c r="M4" s="467"/>
      <c r="N4" s="467"/>
      <c r="O4" s="467"/>
      <c r="P4" s="467"/>
    </row>
    <row r="5" spans="1:17">
      <c r="A5" s="9"/>
      <c r="B5" s="9"/>
      <c r="C5" s="9"/>
      <c r="D5" s="9"/>
      <c r="E5" s="9"/>
      <c r="F5" s="9"/>
      <c r="G5" s="9"/>
      <c r="J5" s="9"/>
      <c r="K5" s="9"/>
      <c r="L5" s="9"/>
      <c r="M5" s="9"/>
      <c r="N5" s="9"/>
      <c r="O5" s="9"/>
      <c r="P5" s="9"/>
    </row>
    <row r="6" spans="1:17" ht="15.75">
      <c r="A6" s="465" t="s">
        <v>163</v>
      </c>
      <c r="B6" s="465"/>
      <c r="C6" s="465"/>
      <c r="D6" s="465"/>
      <c r="E6" s="465"/>
      <c r="F6" s="465"/>
      <c r="G6" s="465"/>
      <c r="J6" s="465" t="s">
        <v>163</v>
      </c>
      <c r="K6" s="465"/>
      <c r="L6" s="465"/>
      <c r="M6" s="465"/>
      <c r="N6" s="465"/>
      <c r="O6" s="465"/>
      <c r="P6" s="465"/>
    </row>
    <row r="7" spans="1:17" ht="15.75">
      <c r="A7" s="468" t="s">
        <v>281</v>
      </c>
      <c r="B7" s="468"/>
      <c r="C7" s="468"/>
      <c r="D7" s="468"/>
      <c r="E7" s="468"/>
      <c r="F7" s="468"/>
      <c r="G7" s="468"/>
      <c r="J7" s="468" t="s">
        <v>48</v>
      </c>
      <c r="K7" s="468"/>
      <c r="L7" s="468"/>
      <c r="M7" s="468"/>
      <c r="N7" s="468"/>
      <c r="O7" s="468"/>
      <c r="P7" s="468"/>
    </row>
    <row r="8" spans="1:17" ht="18">
      <c r="A8" s="30"/>
      <c r="B8" s="30"/>
      <c r="C8" s="30"/>
      <c r="D8" s="30"/>
      <c r="E8" s="30"/>
      <c r="F8" s="30"/>
      <c r="G8" s="30"/>
      <c r="J8" s="468"/>
      <c r="K8" s="468"/>
      <c r="L8" s="468"/>
      <c r="M8" s="468"/>
      <c r="N8" s="468"/>
      <c r="O8" s="468"/>
      <c r="P8" s="468"/>
    </row>
    <row r="9" spans="1:17" ht="18">
      <c r="A9" s="34" t="s">
        <v>49</v>
      </c>
      <c r="B9" s="30"/>
      <c r="C9" s="30"/>
      <c r="D9" s="34" t="s">
        <v>50</v>
      </c>
      <c r="E9" s="30"/>
      <c r="F9" s="30"/>
      <c r="G9" s="30"/>
      <c r="J9" s="30"/>
      <c r="K9" s="30"/>
      <c r="L9" s="30"/>
      <c r="M9" s="30"/>
      <c r="N9" s="30"/>
      <c r="O9" s="30"/>
    </row>
    <row r="10" spans="1:17" ht="18">
      <c r="B10" s="30"/>
      <c r="C10" s="30"/>
      <c r="D10" s="30"/>
      <c r="E10" s="30"/>
      <c r="F10" s="30"/>
      <c r="G10" s="30"/>
      <c r="J10" s="34" t="s">
        <v>49</v>
      </c>
      <c r="K10" s="30"/>
      <c r="M10" s="53" t="s">
        <v>50</v>
      </c>
      <c r="N10" s="30"/>
      <c r="O10" s="30"/>
    </row>
    <row r="11" spans="1:17" ht="29.25" customHeight="1">
      <c r="A11" s="35" t="s">
        <v>53</v>
      </c>
      <c r="B11" s="153" t="s">
        <v>57</v>
      </c>
      <c r="C11" s="153" t="s">
        <v>51</v>
      </c>
      <c r="D11" s="38" t="s">
        <v>52</v>
      </c>
      <c r="E11" s="38" t="s">
        <v>285</v>
      </c>
      <c r="F11" s="213" t="s">
        <v>286</v>
      </c>
      <c r="G11" s="40" t="s">
        <v>287</v>
      </c>
      <c r="J11" s="153" t="s">
        <v>53</v>
      </c>
      <c r="K11" s="153" t="s">
        <v>57</v>
      </c>
      <c r="L11" s="153" t="s">
        <v>51</v>
      </c>
      <c r="M11" s="38" t="s">
        <v>52</v>
      </c>
      <c r="N11" s="38" t="s">
        <v>56</v>
      </c>
      <c r="O11" s="49" t="s">
        <v>54</v>
      </c>
      <c r="P11" s="40" t="s">
        <v>55</v>
      </c>
    </row>
    <row r="12" spans="1:17">
      <c r="A12" s="42">
        <v>1</v>
      </c>
      <c r="B12" s="36"/>
      <c r="C12" s="204" t="s">
        <v>308</v>
      </c>
      <c r="D12" s="36"/>
      <c r="E12" s="36"/>
      <c r="F12" s="37"/>
      <c r="G12" s="37"/>
      <c r="J12" s="206"/>
      <c r="K12" s="206"/>
      <c r="L12" s="206"/>
      <c r="M12" s="208"/>
      <c r="N12" s="207"/>
      <c r="O12" s="209"/>
      <c r="P12" s="8"/>
      <c r="Q12" s="1"/>
    </row>
    <row r="13" spans="1:17">
      <c r="A13" s="8"/>
      <c r="B13" s="13"/>
      <c r="C13" s="211" t="s">
        <v>283</v>
      </c>
      <c r="D13" s="29"/>
      <c r="E13" s="29"/>
      <c r="F13" s="17"/>
      <c r="G13" s="18"/>
      <c r="J13" s="51"/>
      <c r="K13" s="36"/>
      <c r="L13" s="52"/>
      <c r="M13" s="36"/>
      <c r="N13" s="37"/>
      <c r="O13" s="37"/>
      <c r="P13" s="217"/>
    </row>
    <row r="14" spans="1:17">
      <c r="A14" s="16"/>
      <c r="B14" s="19"/>
      <c r="C14" s="212" t="s">
        <v>284</v>
      </c>
      <c r="D14" s="19"/>
      <c r="E14" s="19"/>
      <c r="F14" s="17"/>
      <c r="G14" s="17"/>
      <c r="J14" s="16"/>
      <c r="K14" s="50"/>
      <c r="L14" s="50"/>
      <c r="M14" s="13"/>
      <c r="N14" s="17"/>
      <c r="O14" s="18"/>
      <c r="P14" s="217"/>
    </row>
    <row r="15" spans="1:17">
      <c r="A15" s="16"/>
      <c r="B15" s="19"/>
      <c r="D15" s="218"/>
      <c r="E15" s="19"/>
      <c r="F15" s="21"/>
      <c r="G15" s="18"/>
      <c r="J15" s="16"/>
      <c r="K15" s="19"/>
      <c r="L15" s="16"/>
      <c r="M15" s="19"/>
      <c r="N15" s="17"/>
      <c r="O15" s="17"/>
      <c r="P15" s="217"/>
    </row>
    <row r="16" spans="1:17">
      <c r="A16" s="16"/>
      <c r="B16" s="19"/>
      <c r="D16" s="218"/>
      <c r="E16" s="19"/>
      <c r="F16" s="21"/>
      <c r="G16" s="21"/>
      <c r="J16" s="16"/>
      <c r="K16" s="19"/>
      <c r="L16" s="20"/>
      <c r="M16" s="19"/>
      <c r="N16" s="21"/>
      <c r="O16" s="18"/>
      <c r="P16" s="217"/>
    </row>
    <row r="17" spans="1:16">
      <c r="A17" s="16"/>
      <c r="B17" s="19"/>
      <c r="C17" s="19"/>
      <c r="D17" s="19"/>
      <c r="E17" s="19"/>
      <c r="F17" s="21"/>
      <c r="G17" s="21"/>
      <c r="J17" s="16"/>
      <c r="K17" s="19"/>
      <c r="L17" s="20"/>
      <c r="M17" s="19"/>
      <c r="N17" s="21"/>
      <c r="O17" s="18"/>
      <c r="P17" s="217"/>
    </row>
    <row r="18" spans="1:16">
      <c r="A18" s="16"/>
      <c r="B18" s="19"/>
      <c r="C18" s="19"/>
      <c r="D18" s="19"/>
      <c r="E18" s="19"/>
      <c r="F18" s="21"/>
      <c r="G18" s="21"/>
      <c r="J18" s="16"/>
      <c r="K18" s="19"/>
      <c r="L18" s="20"/>
      <c r="M18" s="19"/>
      <c r="N18" s="21"/>
      <c r="O18" s="21"/>
      <c r="P18" s="217"/>
    </row>
    <row r="19" spans="1:16">
      <c r="A19" s="16"/>
      <c r="B19" s="19"/>
      <c r="C19" s="19"/>
      <c r="D19" s="19"/>
      <c r="E19" s="19"/>
      <c r="F19" s="21"/>
      <c r="G19" s="21"/>
      <c r="J19" s="16"/>
      <c r="K19" s="19"/>
      <c r="L19" s="20"/>
      <c r="M19" s="19"/>
      <c r="N19" s="21"/>
      <c r="O19" s="21"/>
      <c r="P19" s="217"/>
    </row>
    <row r="20" spans="1:16">
      <c r="A20" s="16"/>
      <c r="B20" s="19"/>
      <c r="C20" s="19"/>
      <c r="D20" s="19"/>
      <c r="E20" s="19"/>
      <c r="F20" s="21"/>
      <c r="G20" s="21"/>
      <c r="J20" s="16"/>
      <c r="K20" s="19"/>
      <c r="L20" s="20"/>
      <c r="M20" s="19"/>
      <c r="N20" s="21"/>
      <c r="O20" s="21"/>
      <c r="P20" s="217"/>
    </row>
    <row r="21" spans="1:16">
      <c r="A21" s="16"/>
      <c r="B21" s="19"/>
      <c r="C21" s="19"/>
      <c r="D21" s="19"/>
      <c r="E21" s="19"/>
      <c r="F21" s="21"/>
      <c r="G21" s="21"/>
      <c r="J21" s="16"/>
      <c r="K21" s="19"/>
      <c r="L21" s="20"/>
      <c r="M21" s="19"/>
      <c r="N21" s="21"/>
      <c r="O21" s="21"/>
      <c r="P21" s="217"/>
    </row>
    <row r="22" spans="1:16">
      <c r="A22" s="16"/>
      <c r="B22" s="19"/>
      <c r="C22" s="19"/>
      <c r="D22" s="19"/>
      <c r="E22" s="19"/>
      <c r="F22" s="21"/>
      <c r="G22" s="21"/>
      <c r="J22" s="16"/>
      <c r="K22" s="19"/>
      <c r="L22" s="20"/>
      <c r="M22" s="19"/>
      <c r="N22" s="21"/>
      <c r="O22" s="21"/>
      <c r="P22" s="217"/>
    </row>
    <row r="23" spans="1:16">
      <c r="A23" s="16"/>
      <c r="B23" s="19"/>
      <c r="C23" s="19"/>
      <c r="D23" s="19"/>
      <c r="E23" s="19"/>
      <c r="F23" s="21"/>
      <c r="G23" s="21"/>
      <c r="J23" s="16"/>
      <c r="K23" s="19"/>
      <c r="L23" s="20"/>
      <c r="M23" s="19"/>
      <c r="N23" s="21"/>
      <c r="O23" s="21"/>
      <c r="P23" s="217"/>
    </row>
    <row r="24" spans="1:16">
      <c r="A24" s="16"/>
      <c r="B24" s="19"/>
      <c r="C24" s="19"/>
      <c r="D24" s="19"/>
      <c r="E24" s="19"/>
      <c r="F24" s="21"/>
      <c r="G24" s="21"/>
      <c r="J24" s="16"/>
      <c r="K24" s="19"/>
      <c r="L24" s="20"/>
      <c r="M24" s="19"/>
      <c r="N24" s="21"/>
      <c r="O24" s="21"/>
      <c r="P24" s="217"/>
    </row>
    <row r="25" spans="1:16" ht="15" customHeight="1">
      <c r="A25" s="210"/>
      <c r="B25" s="210"/>
      <c r="C25" s="210"/>
      <c r="D25" s="215"/>
      <c r="E25" s="22"/>
      <c r="F25" s="21"/>
      <c r="G25" s="21"/>
      <c r="J25" s="16"/>
      <c r="K25" s="19"/>
      <c r="L25" s="20"/>
      <c r="M25" s="19"/>
      <c r="N25" s="21"/>
      <c r="O25" s="21"/>
      <c r="P25" s="217"/>
    </row>
    <row r="26" spans="1:16">
      <c r="A26" s="210"/>
      <c r="B26" s="210"/>
      <c r="C26" s="210"/>
      <c r="D26" s="215"/>
      <c r="E26" s="22"/>
      <c r="F26" s="21"/>
      <c r="G26" s="21"/>
      <c r="J26" s="16"/>
      <c r="K26" s="19"/>
      <c r="L26" s="20"/>
      <c r="M26" s="22"/>
      <c r="N26" s="21"/>
      <c r="O26" s="21"/>
      <c r="P26" s="217"/>
    </row>
    <row r="27" spans="1:16">
      <c r="A27" s="210"/>
      <c r="B27" s="210"/>
      <c r="C27" s="210"/>
      <c r="D27" s="216"/>
      <c r="E27" s="23"/>
      <c r="F27" s="21"/>
      <c r="G27" s="21"/>
      <c r="J27" s="16"/>
      <c r="K27" s="19"/>
      <c r="L27" s="20"/>
      <c r="M27" s="22"/>
      <c r="N27" s="21"/>
      <c r="O27" s="21"/>
      <c r="P27" s="217"/>
    </row>
    <row r="28" spans="1:16">
      <c r="A28" s="16"/>
      <c r="B28" s="19"/>
      <c r="C28" s="22"/>
      <c r="D28" s="22"/>
      <c r="E28" s="22"/>
      <c r="F28" s="21"/>
      <c r="G28" s="21"/>
      <c r="J28" s="16"/>
      <c r="K28" s="19"/>
      <c r="L28" s="3"/>
      <c r="M28" s="23"/>
      <c r="N28" s="21"/>
      <c r="O28" s="21"/>
      <c r="P28" s="217"/>
    </row>
    <row r="29" spans="1:16" ht="25.5">
      <c r="A29" s="35" t="s">
        <v>53</v>
      </c>
      <c r="B29" s="153" t="s">
        <v>57</v>
      </c>
      <c r="C29" s="153" t="s">
        <v>51</v>
      </c>
      <c r="D29" s="38" t="s">
        <v>52</v>
      </c>
      <c r="E29" s="38" t="s">
        <v>285</v>
      </c>
      <c r="F29" s="213" t="s">
        <v>286</v>
      </c>
      <c r="G29" s="40" t="s">
        <v>288</v>
      </c>
      <c r="J29" s="16"/>
      <c r="K29" s="19"/>
      <c r="L29" s="20"/>
      <c r="M29" s="22"/>
      <c r="N29" s="21"/>
      <c r="O29" s="21"/>
      <c r="P29" s="217"/>
    </row>
    <row r="30" spans="1:16" ht="15" customHeight="1">
      <c r="A30" s="16">
        <v>2</v>
      </c>
      <c r="B30" s="19"/>
      <c r="C30" s="214" t="s">
        <v>307</v>
      </c>
      <c r="D30" s="19"/>
      <c r="E30" s="19"/>
      <c r="F30" s="21"/>
      <c r="G30" s="21"/>
      <c r="J30" s="16"/>
      <c r="K30" s="19"/>
      <c r="L30" s="20"/>
      <c r="M30" s="19"/>
      <c r="N30" s="21"/>
      <c r="O30" s="21"/>
      <c r="P30" s="217"/>
    </row>
    <row r="31" spans="1:16">
      <c r="A31" s="16"/>
      <c r="B31" s="19"/>
      <c r="C31" s="219" t="s">
        <v>309</v>
      </c>
      <c r="D31" s="220"/>
      <c r="E31" s="24"/>
      <c r="F31" s="21"/>
      <c r="G31" s="21"/>
      <c r="J31" s="16"/>
      <c r="K31" s="19"/>
      <c r="L31" s="20"/>
      <c r="M31" s="19"/>
      <c r="N31" s="21"/>
      <c r="O31" s="21"/>
      <c r="P31" s="217"/>
    </row>
    <row r="32" spans="1:16">
      <c r="A32" s="16"/>
      <c r="B32" s="19"/>
      <c r="C32" s="211" t="s">
        <v>283</v>
      </c>
      <c r="D32" s="24"/>
      <c r="E32" s="24"/>
      <c r="F32" s="21"/>
      <c r="G32" s="21"/>
      <c r="J32" s="16"/>
      <c r="K32" s="19"/>
      <c r="L32" s="20"/>
      <c r="M32" s="24"/>
      <c r="N32" s="21"/>
      <c r="O32" s="21"/>
      <c r="P32" s="217"/>
    </row>
    <row r="33" spans="1:16">
      <c r="A33" s="16"/>
      <c r="B33" s="19"/>
      <c r="C33" s="269" t="s">
        <v>320</v>
      </c>
      <c r="D33" s="19"/>
      <c r="E33" s="19"/>
      <c r="F33" s="21"/>
      <c r="G33" s="21"/>
      <c r="J33" s="16"/>
      <c r="K33" s="19"/>
      <c r="L33" s="20"/>
      <c r="M33" s="24"/>
      <c r="N33" s="21"/>
      <c r="O33" s="21"/>
      <c r="P33" s="217"/>
    </row>
    <row r="34" spans="1:16">
      <c r="A34" s="16"/>
      <c r="B34" s="19"/>
      <c r="C34" s="19"/>
      <c r="D34" s="22"/>
      <c r="E34" s="22"/>
      <c r="F34" s="25"/>
      <c r="G34" s="21"/>
      <c r="J34" s="16"/>
      <c r="K34" s="19"/>
      <c r="L34" s="20"/>
      <c r="M34" s="19"/>
      <c r="N34" s="21"/>
      <c r="O34" s="21"/>
      <c r="P34" s="217"/>
    </row>
    <row r="35" spans="1:16">
      <c r="A35" s="16"/>
      <c r="B35" s="19"/>
      <c r="C35" s="22"/>
      <c r="D35" s="22"/>
      <c r="E35" s="22"/>
      <c r="F35" s="25"/>
      <c r="G35" s="21"/>
      <c r="J35" s="16"/>
      <c r="K35" s="19"/>
      <c r="L35" s="20"/>
      <c r="M35" s="22"/>
      <c r="N35" s="25"/>
      <c r="O35" s="21"/>
      <c r="P35" s="217"/>
    </row>
    <row r="36" spans="1:16">
      <c r="A36" s="16"/>
      <c r="B36" s="19"/>
      <c r="C36" s="22"/>
      <c r="D36" s="22"/>
      <c r="E36" s="22"/>
      <c r="F36" s="25"/>
      <c r="G36" s="21"/>
      <c r="J36" s="16"/>
      <c r="K36" s="26"/>
      <c r="L36" s="20"/>
      <c r="M36" s="22"/>
      <c r="N36" s="25"/>
      <c r="O36" s="21"/>
      <c r="P36" s="217"/>
    </row>
    <row r="37" spans="1:16">
      <c r="A37" s="16"/>
      <c r="B37" s="19"/>
      <c r="C37" s="22"/>
      <c r="D37" s="22"/>
      <c r="E37" s="22"/>
      <c r="F37" s="25"/>
      <c r="G37" s="21"/>
      <c r="J37" s="16"/>
      <c r="K37" s="26"/>
      <c r="L37" s="20"/>
      <c r="M37" s="22"/>
      <c r="N37" s="25"/>
      <c r="O37" s="21"/>
      <c r="P37" s="217"/>
    </row>
    <row r="38" spans="1:16">
      <c r="A38" s="16"/>
      <c r="B38" s="19"/>
      <c r="C38" s="22"/>
      <c r="D38" s="22"/>
      <c r="E38" s="22"/>
      <c r="F38" s="25"/>
      <c r="G38" s="21"/>
      <c r="J38" s="16"/>
      <c r="K38" s="26"/>
      <c r="L38" s="20"/>
      <c r="M38" s="22"/>
      <c r="N38" s="25"/>
      <c r="O38" s="21"/>
      <c r="P38" s="217"/>
    </row>
    <row r="39" spans="1:16">
      <c r="A39" s="16"/>
      <c r="B39" s="19"/>
      <c r="C39" s="19"/>
      <c r="D39" s="19"/>
      <c r="E39" s="19"/>
      <c r="F39" s="21"/>
      <c r="G39" s="21"/>
      <c r="J39" s="16"/>
      <c r="K39" s="26"/>
      <c r="L39" s="20"/>
      <c r="M39" s="22"/>
      <c r="N39" s="25"/>
      <c r="O39" s="21"/>
      <c r="P39" s="217"/>
    </row>
    <row r="40" spans="1:16">
      <c r="A40" s="16"/>
      <c r="B40" s="19"/>
      <c r="C40" s="19"/>
      <c r="D40" s="19"/>
      <c r="E40" s="19"/>
      <c r="F40" s="21"/>
      <c r="G40" s="21"/>
      <c r="J40" s="16"/>
      <c r="K40" s="26"/>
      <c r="L40" s="20"/>
      <c r="M40" s="19"/>
      <c r="N40" s="21"/>
      <c r="O40" s="21"/>
      <c r="P40" s="217"/>
    </row>
    <row r="41" spans="1:16">
      <c r="A41" s="16"/>
      <c r="B41" s="19"/>
      <c r="C41" s="19"/>
      <c r="D41" s="19"/>
      <c r="E41" s="19"/>
      <c r="F41" s="21"/>
      <c r="G41" s="21"/>
      <c r="J41" s="16"/>
      <c r="K41" s="26"/>
      <c r="L41" s="20"/>
      <c r="M41" s="19"/>
      <c r="N41" s="21"/>
      <c r="O41" s="21"/>
      <c r="P41" s="217"/>
    </row>
    <row r="42" spans="1:16">
      <c r="A42" s="16"/>
      <c r="B42" s="19"/>
      <c r="C42" s="19"/>
      <c r="D42" s="19"/>
      <c r="E42" s="19"/>
      <c r="F42" s="21"/>
      <c r="G42" s="21"/>
      <c r="J42" s="16"/>
      <c r="K42" s="26"/>
      <c r="L42" s="20"/>
      <c r="M42" s="19"/>
      <c r="N42" s="21"/>
      <c r="O42" s="21"/>
      <c r="P42" s="217"/>
    </row>
    <row r="43" spans="1:16">
      <c r="A43" s="16"/>
      <c r="B43" s="19"/>
      <c r="C43" s="19"/>
      <c r="D43" s="19"/>
      <c r="E43" s="19"/>
      <c r="F43" s="21"/>
      <c r="G43" s="21"/>
      <c r="J43" s="16"/>
      <c r="K43" s="26"/>
      <c r="L43" s="20"/>
      <c r="M43" s="19"/>
      <c r="N43" s="21"/>
      <c r="O43" s="21"/>
      <c r="P43" s="217"/>
    </row>
    <row r="44" spans="1:16">
      <c r="A44" s="16"/>
      <c r="B44" s="19"/>
      <c r="C44" s="19"/>
      <c r="D44" s="19"/>
      <c r="E44" s="19"/>
      <c r="F44" s="21"/>
      <c r="G44" s="21"/>
      <c r="J44" s="16"/>
      <c r="K44" s="26"/>
      <c r="L44" s="20"/>
      <c r="M44" s="19"/>
      <c r="N44" s="21"/>
      <c r="O44" s="21"/>
      <c r="P44" s="217"/>
    </row>
    <row r="45" spans="1:16">
      <c r="A45" s="16"/>
      <c r="B45" s="19"/>
      <c r="C45" s="19"/>
      <c r="D45" s="19"/>
      <c r="E45" s="19"/>
      <c r="F45" s="21"/>
      <c r="G45" s="21"/>
      <c r="J45" s="16"/>
      <c r="K45" s="19"/>
      <c r="L45" s="3"/>
      <c r="M45" s="19"/>
      <c r="N45" s="21"/>
      <c r="O45" s="21"/>
      <c r="P45" s="217"/>
    </row>
    <row r="46" spans="1:16">
      <c r="A46" s="16"/>
      <c r="B46" s="6"/>
      <c r="C46" s="19"/>
      <c r="D46" s="19"/>
      <c r="E46" s="19"/>
      <c r="F46" s="21"/>
      <c r="G46" s="21"/>
      <c r="J46" s="16"/>
      <c r="K46" s="26"/>
      <c r="L46" s="3"/>
      <c r="M46" s="19"/>
      <c r="N46" s="21"/>
      <c r="O46" s="21"/>
      <c r="P46" s="217"/>
    </row>
    <row r="47" spans="1:16">
      <c r="A47" s="16"/>
      <c r="B47" s="7"/>
      <c r="C47" s="19"/>
      <c r="D47" s="19"/>
      <c r="E47" s="19"/>
      <c r="F47" s="21"/>
      <c r="G47" s="21"/>
      <c r="J47" s="16"/>
      <c r="K47" s="12"/>
      <c r="L47" s="3"/>
      <c r="M47" s="19"/>
      <c r="N47" s="21"/>
      <c r="O47" s="21"/>
      <c r="P47" s="217"/>
    </row>
    <row r="48" spans="1:16">
      <c r="A48" s="16"/>
      <c r="B48" s="27"/>
      <c r="C48" s="27"/>
      <c r="D48" s="27"/>
      <c r="E48" s="27"/>
      <c r="F48" s="18"/>
      <c r="G48" s="18"/>
      <c r="J48" s="16"/>
      <c r="K48" s="10"/>
      <c r="L48" s="3"/>
      <c r="M48" s="19"/>
      <c r="N48" s="21"/>
      <c r="O48" s="21"/>
      <c r="P48" s="217"/>
    </row>
    <row r="49" spans="1:28" ht="26.25" customHeight="1">
      <c r="A49" s="54"/>
      <c r="B49" s="55"/>
      <c r="C49" s="71" t="s">
        <v>327</v>
      </c>
      <c r="D49" s="55"/>
      <c r="E49" s="55"/>
      <c r="F49" s="56"/>
      <c r="G49" s="57"/>
      <c r="J49" s="54"/>
      <c r="K49" s="55"/>
      <c r="L49" s="71" t="s">
        <v>327</v>
      </c>
      <c r="M49" s="55"/>
      <c r="N49" s="55"/>
      <c r="O49" s="56"/>
      <c r="P49" s="57"/>
    </row>
    <row r="50" spans="1:28">
      <c r="J50" s="163"/>
      <c r="K50" s="26"/>
      <c r="L50" s="163"/>
      <c r="M50" s="172"/>
      <c r="N50" s="26"/>
      <c r="O50" s="43"/>
    </row>
    <row r="51" spans="1:28">
      <c r="A51" s="9"/>
      <c r="B51" s="9"/>
      <c r="C51" s="9"/>
      <c r="D51" s="9"/>
      <c r="E51" s="9"/>
      <c r="G51" s="68" t="s">
        <v>232</v>
      </c>
      <c r="H51" s="32"/>
      <c r="I51" s="32"/>
      <c r="J51" s="11"/>
      <c r="K51" s="11"/>
      <c r="L51" s="11"/>
      <c r="M51" s="11"/>
      <c r="N51" s="173"/>
      <c r="O51" s="154"/>
      <c r="P51" s="11"/>
      <c r="Q51" s="11"/>
      <c r="R51" s="11"/>
      <c r="S51" s="11"/>
      <c r="T51" s="173"/>
      <c r="U51" s="154"/>
      <c r="V51" s="1"/>
      <c r="W51" s="11"/>
      <c r="X51" s="11"/>
      <c r="Y51" s="11"/>
      <c r="Z51" s="11"/>
      <c r="AA51" s="173"/>
      <c r="AB51" s="154"/>
    </row>
    <row r="52" spans="1:28" ht="7.5" customHeight="1">
      <c r="A52" s="9"/>
      <c r="B52" s="9"/>
      <c r="C52" s="9"/>
      <c r="D52" s="9"/>
      <c r="E52" s="9"/>
      <c r="F52" s="9"/>
      <c r="G52" s="9"/>
      <c r="H52" s="9"/>
      <c r="I52" s="9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"/>
      <c r="W52" s="11"/>
      <c r="X52" s="11"/>
      <c r="Y52" s="11"/>
      <c r="Z52" s="11"/>
      <c r="AA52" s="11"/>
      <c r="AB52" s="11"/>
    </row>
    <row r="53" spans="1:28" ht="15.75">
      <c r="A53" s="467" t="s">
        <v>17</v>
      </c>
      <c r="B53" s="467"/>
      <c r="C53" s="467"/>
      <c r="D53" s="467"/>
      <c r="E53" s="467"/>
      <c r="F53" s="467"/>
      <c r="G53" s="467"/>
      <c r="H53" s="31"/>
      <c r="I53" s="150"/>
      <c r="J53" s="466"/>
      <c r="K53" s="466"/>
      <c r="L53" s="466"/>
      <c r="M53" s="466"/>
      <c r="N53" s="466"/>
      <c r="O53" s="466"/>
      <c r="P53" s="466"/>
      <c r="Q53" s="466"/>
      <c r="R53" s="466"/>
      <c r="S53" s="466"/>
      <c r="T53" s="466"/>
      <c r="U53" s="466"/>
      <c r="V53" s="1"/>
      <c r="W53" s="466"/>
      <c r="X53" s="466"/>
      <c r="Y53" s="466"/>
      <c r="Z53" s="466"/>
      <c r="AA53" s="466"/>
      <c r="AB53" s="466"/>
    </row>
    <row r="54" spans="1:28" ht="15.75">
      <c r="A54" s="467" t="s">
        <v>323</v>
      </c>
      <c r="B54" s="467"/>
      <c r="C54" s="467"/>
      <c r="D54" s="467"/>
      <c r="E54" s="467"/>
      <c r="F54" s="467"/>
      <c r="G54" s="467"/>
      <c r="H54" s="31"/>
      <c r="I54" s="150"/>
      <c r="J54" s="466"/>
      <c r="K54" s="466"/>
      <c r="L54" s="466"/>
      <c r="M54" s="466"/>
      <c r="N54" s="466"/>
      <c r="O54" s="466"/>
      <c r="P54" s="466"/>
      <c r="Q54" s="466"/>
      <c r="R54" s="466"/>
      <c r="S54" s="466"/>
      <c r="T54" s="466"/>
      <c r="U54" s="466"/>
      <c r="V54" s="1"/>
      <c r="W54" s="466"/>
      <c r="X54" s="466"/>
      <c r="Y54" s="466"/>
      <c r="Z54" s="466"/>
      <c r="AA54" s="466"/>
      <c r="AB54" s="466"/>
    </row>
    <row r="55" spans="1:28" ht="9" customHeight="1">
      <c r="A55" s="9"/>
      <c r="B55" s="9"/>
      <c r="C55" s="9"/>
      <c r="D55" s="9"/>
      <c r="E55" s="9"/>
      <c r="F55" s="9"/>
      <c r="G55" s="9"/>
      <c r="H55" s="9"/>
      <c r="I55" s="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>
      <c r="A56" s="465" t="s">
        <v>163</v>
      </c>
      <c r="B56" s="465"/>
      <c r="C56" s="465"/>
      <c r="D56" s="465"/>
      <c r="E56" s="465"/>
      <c r="F56" s="465"/>
      <c r="G56" s="465"/>
      <c r="H56" s="44"/>
      <c r="I56" s="151"/>
      <c r="J56" s="469"/>
      <c r="K56" s="469"/>
      <c r="L56" s="469"/>
      <c r="M56" s="469"/>
      <c r="N56" s="469"/>
      <c r="O56" s="469"/>
      <c r="P56" s="469"/>
      <c r="Q56" s="469"/>
      <c r="R56" s="469"/>
      <c r="S56" s="469"/>
      <c r="T56" s="469"/>
      <c r="U56" s="469"/>
      <c r="V56" s="1"/>
      <c r="W56" s="469"/>
      <c r="X56" s="469"/>
      <c r="Y56" s="469"/>
      <c r="Z56" s="469"/>
      <c r="AA56" s="469"/>
      <c r="AB56" s="469"/>
    </row>
    <row r="57" spans="1:28" ht="15.75">
      <c r="A57" s="468" t="s">
        <v>240</v>
      </c>
      <c r="B57" s="468"/>
      <c r="C57" s="468"/>
      <c r="D57" s="468"/>
      <c r="E57" s="468"/>
      <c r="F57" s="468"/>
      <c r="G57" s="468"/>
      <c r="H57" s="33"/>
      <c r="I57" s="152"/>
      <c r="J57" s="470"/>
      <c r="K57" s="470"/>
      <c r="L57" s="470"/>
      <c r="M57" s="470"/>
      <c r="N57" s="470"/>
      <c r="O57" s="470"/>
      <c r="P57" s="470"/>
      <c r="Q57" s="470"/>
      <c r="R57" s="470"/>
      <c r="S57" s="470"/>
      <c r="T57" s="470"/>
      <c r="U57" s="470"/>
      <c r="V57" s="1"/>
      <c r="W57" s="470"/>
      <c r="X57" s="470"/>
      <c r="Y57" s="470"/>
      <c r="Z57" s="470"/>
      <c r="AA57" s="470"/>
      <c r="AB57" s="470"/>
    </row>
    <row r="58" spans="1:28" ht="11.25" customHeight="1">
      <c r="A58" s="30"/>
      <c r="B58" s="30"/>
      <c r="C58" s="30"/>
      <c r="D58" s="30"/>
      <c r="E58" s="30"/>
      <c r="F58" s="30"/>
      <c r="G58" s="30"/>
      <c r="H58" s="30"/>
      <c r="I58" s="30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"/>
      <c r="W58" s="155"/>
      <c r="X58" s="155"/>
      <c r="Y58" s="155"/>
      <c r="Z58" s="155"/>
      <c r="AA58" s="155"/>
      <c r="AB58" s="155"/>
    </row>
    <row r="59" spans="1:28" ht="18">
      <c r="A59" s="34" t="s">
        <v>49</v>
      </c>
      <c r="B59" s="30"/>
      <c r="C59" s="30"/>
      <c r="D59" s="34" t="s">
        <v>50</v>
      </c>
      <c r="E59" s="30"/>
      <c r="F59" s="30"/>
      <c r="G59" s="30"/>
      <c r="H59" s="30"/>
      <c r="I59" s="30"/>
      <c r="J59" s="156"/>
      <c r="K59" s="155"/>
      <c r="L59" s="1"/>
      <c r="M59" s="174"/>
      <c r="N59" s="155"/>
      <c r="O59" s="155"/>
      <c r="P59" s="156"/>
      <c r="Q59" s="155"/>
      <c r="R59" s="1"/>
      <c r="S59" s="174"/>
      <c r="T59" s="155"/>
      <c r="U59" s="155"/>
      <c r="V59" s="1"/>
      <c r="W59" s="156"/>
      <c r="X59" s="155"/>
      <c r="Y59" s="1"/>
      <c r="Z59" s="174"/>
      <c r="AA59" s="155"/>
      <c r="AB59" s="155"/>
    </row>
    <row r="60" spans="1:28" ht="18">
      <c r="B60" s="30"/>
      <c r="C60" s="30"/>
      <c r="D60" s="30"/>
      <c r="E60" s="30"/>
      <c r="F60" s="30"/>
      <c r="G60" s="30"/>
      <c r="H60" s="30"/>
      <c r="I60" s="30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"/>
      <c r="W60" s="155"/>
      <c r="X60" s="155"/>
      <c r="Y60" s="155"/>
      <c r="Z60" s="155"/>
      <c r="AA60" s="155"/>
      <c r="AB60" s="155"/>
    </row>
    <row r="61" spans="1:28" ht="24" customHeight="1">
      <c r="A61" s="35" t="s">
        <v>53</v>
      </c>
      <c r="B61" s="41" t="s">
        <v>57</v>
      </c>
      <c r="C61" s="41" t="s">
        <v>51</v>
      </c>
      <c r="D61" s="38" t="s">
        <v>52</v>
      </c>
      <c r="E61" s="38" t="s">
        <v>56</v>
      </c>
      <c r="F61" s="39" t="s">
        <v>54</v>
      </c>
      <c r="G61" s="40" t="s">
        <v>55</v>
      </c>
      <c r="H61" s="45"/>
      <c r="I61" s="45"/>
      <c r="J61" s="202"/>
      <c r="K61" s="202"/>
      <c r="L61" s="464"/>
      <c r="M61" s="464"/>
      <c r="N61" s="175"/>
      <c r="O61" s="45"/>
      <c r="P61" s="160"/>
      <c r="Q61" s="160"/>
      <c r="R61" s="464"/>
      <c r="S61" s="464"/>
      <c r="T61" s="175"/>
      <c r="U61" s="45"/>
      <c r="V61" s="1"/>
      <c r="W61" s="160"/>
      <c r="X61" s="160"/>
      <c r="Y61" s="464"/>
      <c r="Z61" s="464"/>
      <c r="AA61" s="175"/>
      <c r="AB61" s="45"/>
    </row>
    <row r="62" spans="1:28">
      <c r="A62" s="42">
        <v>1</v>
      </c>
      <c r="B62" s="36"/>
      <c r="C62" s="36" t="s">
        <v>274</v>
      </c>
      <c r="D62" s="36"/>
      <c r="E62" s="36"/>
      <c r="F62" s="37"/>
      <c r="G62" s="37"/>
      <c r="H62" s="46"/>
      <c r="I62" s="46"/>
      <c r="J62" s="164"/>
      <c r="K62" s="164"/>
      <c r="L62" s="176"/>
      <c r="M62" s="164"/>
      <c r="N62" s="46"/>
      <c r="O62" s="46"/>
      <c r="P62" s="164"/>
      <c r="Q62" s="164"/>
      <c r="R62" s="176"/>
      <c r="S62" s="164"/>
      <c r="T62" s="46"/>
      <c r="U62" s="46"/>
      <c r="V62" s="1"/>
      <c r="W62" s="164"/>
      <c r="X62" s="164"/>
      <c r="Y62" s="176"/>
      <c r="Z62" s="164"/>
      <c r="AA62" s="46"/>
      <c r="AB62" s="46"/>
    </row>
    <row r="63" spans="1:28">
      <c r="A63" s="8"/>
      <c r="B63" s="13"/>
      <c r="C63" s="205" t="s">
        <v>275</v>
      </c>
      <c r="D63" s="29"/>
      <c r="E63" s="29"/>
      <c r="F63" s="17"/>
      <c r="G63" s="18"/>
      <c r="H63" s="47"/>
      <c r="I63" s="47"/>
      <c r="J63" s="163"/>
      <c r="K63" s="165"/>
      <c r="L63" s="165"/>
      <c r="M63" s="165"/>
      <c r="N63" s="48"/>
      <c r="O63" s="47"/>
      <c r="P63" s="163"/>
      <c r="Q63" s="165"/>
      <c r="R63" s="165"/>
      <c r="S63" s="165"/>
      <c r="T63" s="48"/>
      <c r="U63" s="47"/>
      <c r="V63" s="1"/>
      <c r="W63" s="163"/>
      <c r="X63" s="165"/>
      <c r="Y63" s="165"/>
      <c r="Z63" s="165"/>
      <c r="AA63" s="48"/>
      <c r="AB63" s="47"/>
    </row>
    <row r="64" spans="1:28" ht="15" customHeight="1">
      <c r="A64" s="16"/>
      <c r="B64" s="19"/>
      <c r="C64" s="19" t="s">
        <v>276</v>
      </c>
      <c r="D64" s="19"/>
      <c r="E64" s="19"/>
      <c r="F64" s="17"/>
      <c r="G64" s="17"/>
      <c r="H64" s="48"/>
      <c r="I64" s="48"/>
      <c r="J64" s="163"/>
      <c r="K64" s="26"/>
      <c r="L64" s="163"/>
      <c r="M64" s="26"/>
      <c r="N64" s="48"/>
      <c r="O64" s="48"/>
      <c r="P64" s="163"/>
      <c r="Q64" s="26"/>
      <c r="R64" s="163"/>
      <c r="S64" s="26"/>
      <c r="T64" s="48"/>
      <c r="U64" s="48"/>
      <c r="V64" s="1"/>
      <c r="W64" s="163"/>
      <c r="X64" s="26"/>
      <c r="Y64" s="163"/>
      <c r="Z64" s="26"/>
      <c r="AA64" s="48"/>
      <c r="AB64" s="48"/>
    </row>
    <row r="65" spans="1:28" ht="15" customHeight="1">
      <c r="A65" s="16"/>
      <c r="B65" s="19"/>
      <c r="C65" s="19" t="s">
        <v>279</v>
      </c>
      <c r="D65" s="19"/>
      <c r="E65" s="19"/>
      <c r="F65" s="21"/>
      <c r="G65" s="18"/>
      <c r="H65" s="47"/>
      <c r="I65" s="47"/>
      <c r="J65" s="163"/>
      <c r="K65" s="26"/>
      <c r="L65" s="177"/>
      <c r="M65" s="26"/>
      <c r="N65" s="43"/>
      <c r="O65" s="47"/>
      <c r="P65" s="163"/>
      <c r="Q65" s="26"/>
      <c r="R65" s="177"/>
      <c r="S65" s="26"/>
      <c r="T65" s="43"/>
      <c r="U65" s="47"/>
      <c r="V65" s="1"/>
      <c r="W65" s="163"/>
      <c r="X65" s="26"/>
      <c r="Y65" s="177"/>
      <c r="Z65" s="26"/>
      <c r="AA65" s="43"/>
      <c r="AB65" s="47"/>
    </row>
    <row r="66" spans="1:28" ht="15" customHeight="1">
      <c r="A66" s="16"/>
      <c r="B66" s="19"/>
      <c r="C66" s="19" t="s">
        <v>277</v>
      </c>
      <c r="D66" s="19"/>
      <c r="E66" s="19"/>
      <c r="F66" s="21"/>
      <c r="G66" s="21"/>
      <c r="H66" s="43"/>
      <c r="I66" s="43"/>
      <c r="J66" s="163"/>
      <c r="K66" s="26"/>
      <c r="L66" s="177"/>
      <c r="M66" s="26"/>
      <c r="N66" s="43"/>
      <c r="O66" s="43"/>
      <c r="P66" s="163"/>
      <c r="Q66" s="26"/>
      <c r="R66" s="177"/>
      <c r="S66" s="26"/>
      <c r="T66" s="43"/>
      <c r="U66" s="43"/>
      <c r="V66" s="1"/>
      <c r="W66" s="163"/>
      <c r="X66" s="26"/>
      <c r="Y66" s="177"/>
      <c r="Z66" s="26"/>
      <c r="AA66" s="43"/>
      <c r="AB66" s="43"/>
    </row>
    <row r="67" spans="1:28" ht="15" customHeight="1">
      <c r="A67" s="16"/>
      <c r="B67" s="19"/>
      <c r="C67" s="19" t="s">
        <v>278</v>
      </c>
      <c r="D67" s="19"/>
      <c r="E67" s="19"/>
      <c r="F67" s="21"/>
      <c r="G67" s="21"/>
      <c r="H67" s="43"/>
      <c r="I67" s="43"/>
      <c r="J67" s="163"/>
      <c r="K67" s="26"/>
      <c r="L67" s="177"/>
      <c r="M67" s="26"/>
      <c r="N67" s="43"/>
      <c r="O67" s="43"/>
      <c r="P67" s="163"/>
      <c r="Q67" s="26"/>
      <c r="R67" s="177"/>
      <c r="S67" s="26"/>
      <c r="T67" s="43"/>
      <c r="U67" s="43"/>
      <c r="V67" s="1"/>
      <c r="W67" s="163"/>
      <c r="X67" s="26"/>
      <c r="Y67" s="177"/>
      <c r="Z67" s="26"/>
      <c r="AA67" s="43"/>
      <c r="AB67" s="43"/>
    </row>
    <row r="68" spans="1:28" ht="15" customHeight="1">
      <c r="A68" s="16"/>
      <c r="B68" s="19"/>
      <c r="C68" s="19"/>
      <c r="D68" s="19"/>
      <c r="E68" s="19"/>
      <c r="F68" s="21"/>
      <c r="G68" s="21"/>
      <c r="H68" s="43"/>
      <c r="I68" s="43"/>
      <c r="J68" s="163"/>
      <c r="K68" s="26"/>
      <c r="L68" s="177"/>
      <c r="M68" s="26"/>
      <c r="N68" s="43"/>
      <c r="O68" s="43"/>
      <c r="P68" s="163"/>
      <c r="Q68" s="26"/>
      <c r="R68" s="177"/>
      <c r="S68" s="26"/>
      <c r="T68" s="43"/>
      <c r="U68" s="43"/>
      <c r="V68" s="1"/>
      <c r="W68" s="163"/>
      <c r="X68" s="26"/>
      <c r="Y68" s="177"/>
      <c r="Z68" s="26"/>
      <c r="AA68" s="43"/>
      <c r="AB68" s="43"/>
    </row>
    <row r="69" spans="1:28" ht="15" customHeight="1">
      <c r="A69" s="16"/>
      <c r="B69" s="19"/>
      <c r="C69" s="19"/>
      <c r="D69" s="19"/>
      <c r="E69" s="19"/>
      <c r="F69" s="21"/>
      <c r="G69" s="21"/>
      <c r="H69" s="43"/>
      <c r="I69" s="43"/>
      <c r="J69" s="163"/>
      <c r="K69" s="26"/>
      <c r="L69" s="177"/>
      <c r="M69" s="26"/>
      <c r="N69" s="43"/>
      <c r="O69" s="43"/>
      <c r="P69" s="163"/>
      <c r="Q69" s="26"/>
      <c r="R69" s="177"/>
      <c r="S69" s="26"/>
      <c r="T69" s="43"/>
      <c r="U69" s="43"/>
      <c r="V69" s="1"/>
      <c r="W69" s="163"/>
      <c r="X69" s="26"/>
      <c r="Y69" s="177"/>
      <c r="Z69" s="26"/>
      <c r="AA69" s="43"/>
      <c r="AB69" s="43"/>
    </row>
    <row r="70" spans="1:28" ht="15" customHeight="1">
      <c r="A70" s="16"/>
      <c r="B70" s="19"/>
      <c r="C70" s="19"/>
      <c r="D70" s="19"/>
      <c r="E70" s="19"/>
      <c r="F70" s="21"/>
      <c r="G70" s="21"/>
      <c r="H70" s="43"/>
      <c r="I70" s="43"/>
      <c r="J70" s="163"/>
      <c r="K70" s="26"/>
      <c r="L70" s="177"/>
      <c r="M70" s="26"/>
      <c r="N70" s="43"/>
      <c r="O70" s="43"/>
      <c r="P70" s="163"/>
      <c r="Q70" s="26"/>
      <c r="R70" s="177"/>
      <c r="S70" s="26"/>
      <c r="T70" s="43"/>
      <c r="U70" s="43"/>
      <c r="V70" s="1"/>
      <c r="W70" s="163"/>
      <c r="X70" s="26"/>
      <c r="Y70" s="177"/>
      <c r="Z70" s="26"/>
      <c r="AA70" s="43"/>
      <c r="AB70" s="43"/>
    </row>
    <row r="71" spans="1:28" ht="15" customHeight="1">
      <c r="A71" s="16"/>
      <c r="B71" s="19"/>
      <c r="C71" s="22"/>
      <c r="D71" s="22"/>
      <c r="E71" s="22"/>
      <c r="F71" s="21"/>
      <c r="G71" s="21"/>
      <c r="H71" s="43"/>
      <c r="I71" s="43"/>
      <c r="J71" s="163"/>
      <c r="K71" s="26"/>
      <c r="L71" s="177"/>
      <c r="M71" s="167"/>
      <c r="N71" s="43"/>
      <c r="O71" s="43"/>
      <c r="P71" s="163"/>
      <c r="Q71" s="26"/>
      <c r="R71" s="177"/>
      <c r="S71" s="167"/>
      <c r="T71" s="43"/>
      <c r="U71" s="43"/>
      <c r="V71" s="1"/>
      <c r="W71" s="163"/>
      <c r="X71" s="26"/>
      <c r="Y71" s="177"/>
      <c r="Z71" s="167"/>
      <c r="AA71" s="43"/>
      <c r="AB71" s="43"/>
    </row>
    <row r="72" spans="1:28" ht="15" customHeight="1">
      <c r="A72" s="16"/>
      <c r="B72" s="19"/>
      <c r="C72" s="22"/>
      <c r="D72" s="22"/>
      <c r="E72" s="22"/>
      <c r="F72" s="21"/>
      <c r="G72" s="21"/>
      <c r="H72" s="43"/>
      <c r="I72" s="43"/>
      <c r="J72" s="163"/>
      <c r="K72" s="26"/>
      <c r="L72" s="177"/>
      <c r="M72" s="167"/>
      <c r="N72" s="43"/>
      <c r="O72" s="43"/>
      <c r="P72" s="163"/>
      <c r="Q72" s="26"/>
      <c r="R72" s="177"/>
      <c r="S72" s="167"/>
      <c r="T72" s="43"/>
      <c r="U72" s="43"/>
      <c r="V72" s="1"/>
      <c r="W72" s="163"/>
      <c r="X72" s="26"/>
      <c r="Y72" s="177"/>
      <c r="Z72" s="167"/>
      <c r="AA72" s="43"/>
      <c r="AB72" s="43"/>
    </row>
    <row r="73" spans="1:28" ht="15" customHeight="1">
      <c r="A73" s="16"/>
      <c r="B73" s="19"/>
      <c r="C73" s="23"/>
      <c r="D73" s="23"/>
      <c r="E73" s="23"/>
      <c r="F73" s="21"/>
      <c r="G73" s="21"/>
      <c r="H73" s="43"/>
      <c r="I73" s="43"/>
      <c r="J73" s="163"/>
      <c r="K73" s="26"/>
      <c r="L73" s="178"/>
      <c r="M73" s="168"/>
      <c r="N73" s="43"/>
      <c r="O73" s="43"/>
      <c r="P73" s="163"/>
      <c r="Q73" s="26"/>
      <c r="R73" s="178"/>
      <c r="S73" s="168"/>
      <c r="T73" s="43"/>
      <c r="U73" s="43"/>
      <c r="V73" s="1"/>
      <c r="W73" s="163"/>
      <c r="X73" s="26"/>
      <c r="Y73" s="178"/>
      <c r="Z73" s="168"/>
      <c r="AA73" s="43"/>
      <c r="AB73" s="43"/>
    </row>
    <row r="74" spans="1:28" ht="15" customHeight="1">
      <c r="A74" s="16"/>
      <c r="B74" s="19"/>
      <c r="C74" s="22"/>
      <c r="D74" s="22"/>
      <c r="E74" s="22"/>
      <c r="F74" s="21"/>
      <c r="G74" s="21"/>
      <c r="H74" s="43"/>
      <c r="I74" s="43"/>
      <c r="J74" s="163"/>
      <c r="K74" s="26"/>
      <c r="L74" s="177"/>
      <c r="M74" s="167"/>
      <c r="N74" s="43"/>
      <c r="O74" s="43"/>
      <c r="P74" s="163"/>
      <c r="Q74" s="26"/>
      <c r="R74" s="177"/>
      <c r="S74" s="167"/>
      <c r="T74" s="43"/>
      <c r="U74" s="43"/>
      <c r="V74" s="1"/>
      <c r="W74" s="163"/>
      <c r="X74" s="26"/>
      <c r="Y74" s="177"/>
      <c r="Z74" s="167"/>
      <c r="AA74" s="43"/>
      <c r="AB74" s="43"/>
    </row>
    <row r="75" spans="1:28" ht="15" customHeight="1">
      <c r="A75" s="16"/>
      <c r="B75" s="19"/>
      <c r="C75" s="19"/>
      <c r="D75" s="19"/>
      <c r="E75" s="19"/>
      <c r="F75" s="21"/>
      <c r="G75" s="21"/>
      <c r="H75" s="43"/>
      <c r="I75" s="43"/>
      <c r="J75" s="163"/>
      <c r="K75" s="26"/>
      <c r="L75" s="177"/>
      <c r="M75" s="26"/>
      <c r="N75" s="43"/>
      <c r="O75" s="43"/>
      <c r="P75" s="163"/>
      <c r="Q75" s="26"/>
      <c r="R75" s="177"/>
      <c r="S75" s="26"/>
      <c r="T75" s="43"/>
      <c r="U75" s="43"/>
      <c r="V75" s="1"/>
      <c r="W75" s="163"/>
      <c r="X75" s="26"/>
      <c r="Y75" s="177"/>
      <c r="Z75" s="26"/>
      <c r="AA75" s="43"/>
      <c r="AB75" s="43"/>
    </row>
    <row r="76" spans="1:28" ht="15" customHeight="1">
      <c r="A76" s="16"/>
      <c r="B76" s="19"/>
      <c r="C76" s="19"/>
      <c r="D76" s="19"/>
      <c r="E76" s="19"/>
      <c r="F76" s="21"/>
      <c r="G76" s="21"/>
      <c r="H76" s="43"/>
      <c r="I76" s="43"/>
      <c r="J76" s="163"/>
      <c r="K76" s="26"/>
      <c r="L76" s="177"/>
      <c r="M76" s="26"/>
      <c r="N76" s="43"/>
      <c r="O76" s="43"/>
      <c r="P76" s="163"/>
      <c r="Q76" s="26"/>
      <c r="R76" s="177"/>
      <c r="S76" s="26"/>
      <c r="T76" s="43"/>
      <c r="U76" s="43"/>
      <c r="V76" s="1"/>
      <c r="W76" s="163"/>
      <c r="X76" s="26"/>
      <c r="Y76" s="177"/>
      <c r="Z76" s="26"/>
      <c r="AA76" s="43"/>
      <c r="AB76" s="43"/>
    </row>
    <row r="77" spans="1:28" ht="15" customHeight="1">
      <c r="A77" s="16"/>
      <c r="B77" s="19"/>
      <c r="C77" s="24"/>
      <c r="D77" s="24"/>
      <c r="E77" s="24"/>
      <c r="F77" s="21"/>
      <c r="G77" s="21"/>
      <c r="H77" s="43"/>
      <c r="I77" s="43"/>
      <c r="J77" s="163"/>
      <c r="K77" s="26"/>
      <c r="L77" s="177"/>
      <c r="M77" s="169"/>
      <c r="N77" s="43"/>
      <c r="O77" s="43"/>
      <c r="P77" s="163"/>
      <c r="Q77" s="26"/>
      <c r="R77" s="177"/>
      <c r="S77" s="169"/>
      <c r="T77" s="43"/>
      <c r="U77" s="43"/>
      <c r="V77" s="1"/>
      <c r="W77" s="163"/>
      <c r="X77" s="26"/>
      <c r="Y77" s="177"/>
      <c r="Z77" s="169"/>
      <c r="AA77" s="43"/>
      <c r="AB77" s="43"/>
    </row>
    <row r="78" spans="1:28" ht="15" customHeight="1">
      <c r="A78" s="16"/>
      <c r="B78" s="19"/>
      <c r="C78" s="24"/>
      <c r="D78" s="24"/>
      <c r="E78" s="24"/>
      <c r="F78" s="21"/>
      <c r="G78" s="21"/>
      <c r="H78" s="43"/>
      <c r="I78" s="43"/>
      <c r="J78" s="163"/>
      <c r="K78" s="26"/>
      <c r="L78" s="177"/>
      <c r="M78" s="169"/>
      <c r="N78" s="43"/>
      <c r="O78" s="43"/>
      <c r="P78" s="163"/>
      <c r="Q78" s="26"/>
      <c r="R78" s="177"/>
      <c r="S78" s="169"/>
      <c r="T78" s="43"/>
      <c r="U78" s="43"/>
      <c r="V78" s="1"/>
      <c r="W78" s="163"/>
      <c r="X78" s="26"/>
      <c r="Y78" s="177"/>
      <c r="Z78" s="169"/>
      <c r="AA78" s="43"/>
      <c r="AB78" s="43"/>
    </row>
    <row r="79" spans="1:28" ht="15" customHeight="1">
      <c r="A79" s="16"/>
      <c r="B79" s="19"/>
      <c r="C79" s="19"/>
      <c r="D79" s="19"/>
      <c r="E79" s="19"/>
      <c r="F79" s="21"/>
      <c r="G79" s="21"/>
      <c r="H79" s="43"/>
      <c r="I79" s="43"/>
      <c r="J79" s="163"/>
      <c r="K79" s="26"/>
      <c r="L79" s="177"/>
      <c r="M79" s="26"/>
      <c r="N79" s="43"/>
      <c r="O79" s="43"/>
      <c r="P79" s="163"/>
      <c r="Q79" s="26"/>
      <c r="R79" s="177"/>
      <c r="S79" s="26"/>
      <c r="T79" s="43"/>
      <c r="U79" s="43"/>
      <c r="V79" s="1"/>
      <c r="W79" s="163"/>
      <c r="X79" s="26"/>
      <c r="Y79" s="177"/>
      <c r="Z79" s="26"/>
      <c r="AA79" s="43"/>
      <c r="AB79" s="43"/>
    </row>
    <row r="80" spans="1:28" ht="15" customHeight="1">
      <c r="A80" s="16"/>
      <c r="B80" s="19"/>
      <c r="C80" s="22"/>
      <c r="D80" s="22"/>
      <c r="E80" s="22"/>
      <c r="F80" s="25"/>
      <c r="G80" s="21"/>
      <c r="H80" s="43"/>
      <c r="I80" s="43"/>
      <c r="J80" s="163"/>
      <c r="K80" s="26"/>
      <c r="L80" s="177"/>
      <c r="M80" s="167"/>
      <c r="N80" s="170"/>
      <c r="O80" s="43"/>
      <c r="P80" s="163"/>
      <c r="Q80" s="26"/>
      <c r="R80" s="177"/>
      <c r="S80" s="167"/>
      <c r="T80" s="170"/>
      <c r="U80" s="43"/>
      <c r="V80" s="1"/>
      <c r="W80" s="163"/>
      <c r="X80" s="26"/>
      <c r="Y80" s="177"/>
      <c r="Z80" s="167"/>
      <c r="AA80" s="170"/>
      <c r="AB80" s="43"/>
    </row>
    <row r="81" spans="1:28" ht="15" customHeight="1">
      <c r="A81" s="16"/>
      <c r="B81" s="19"/>
      <c r="C81" s="22"/>
      <c r="D81" s="22"/>
      <c r="E81" s="22"/>
      <c r="F81" s="25"/>
      <c r="G81" s="21"/>
      <c r="H81" s="43"/>
      <c r="I81" s="43"/>
      <c r="J81" s="163"/>
      <c r="K81" s="26"/>
      <c r="L81" s="177"/>
      <c r="M81" s="167"/>
      <c r="N81" s="170"/>
      <c r="O81" s="43"/>
      <c r="P81" s="163"/>
      <c r="Q81" s="26"/>
      <c r="R81" s="177"/>
      <c r="S81" s="167"/>
      <c r="T81" s="170"/>
      <c r="U81" s="43"/>
      <c r="V81" s="1"/>
      <c r="W81" s="163"/>
      <c r="X81" s="26"/>
      <c r="Y81" s="177"/>
      <c r="Z81" s="167"/>
      <c r="AA81" s="170"/>
      <c r="AB81" s="43"/>
    </row>
    <row r="82" spans="1:28" ht="15" customHeight="1">
      <c r="A82" s="16"/>
      <c r="B82" s="19"/>
      <c r="C82" s="22"/>
      <c r="D82" s="22"/>
      <c r="E82" s="22"/>
      <c r="F82" s="25"/>
      <c r="G82" s="21"/>
      <c r="H82" s="43"/>
      <c r="I82" s="43"/>
      <c r="J82" s="163"/>
      <c r="K82" s="26"/>
      <c r="L82" s="177"/>
      <c r="M82" s="167"/>
      <c r="N82" s="170"/>
      <c r="O82" s="43"/>
      <c r="P82" s="163"/>
      <c r="Q82" s="26"/>
      <c r="R82" s="177"/>
      <c r="S82" s="167"/>
      <c r="T82" s="170"/>
      <c r="U82" s="43"/>
      <c r="V82" s="1"/>
      <c r="W82" s="163"/>
      <c r="X82" s="26"/>
      <c r="Y82" s="177"/>
      <c r="Z82" s="167"/>
      <c r="AA82" s="170"/>
      <c r="AB82" s="43"/>
    </row>
    <row r="83" spans="1:28" ht="15" customHeight="1">
      <c r="A83" s="16"/>
      <c r="B83" s="19"/>
      <c r="C83" s="22"/>
      <c r="D83" s="22"/>
      <c r="E83" s="22"/>
      <c r="F83" s="25"/>
      <c r="G83" s="21"/>
      <c r="H83" s="43"/>
      <c r="I83" s="43"/>
      <c r="J83" s="163"/>
      <c r="K83" s="26"/>
      <c r="L83" s="177"/>
      <c r="M83" s="167"/>
      <c r="N83" s="170"/>
      <c r="O83" s="43"/>
      <c r="P83" s="163"/>
      <c r="Q83" s="26"/>
      <c r="R83" s="177"/>
      <c r="S83" s="167"/>
      <c r="T83" s="170"/>
      <c r="U83" s="43"/>
      <c r="V83" s="1"/>
      <c r="W83" s="163"/>
      <c r="X83" s="26"/>
      <c r="Y83" s="177"/>
      <c r="Z83" s="167"/>
      <c r="AA83" s="170"/>
      <c r="AB83" s="43"/>
    </row>
    <row r="84" spans="1:28" ht="15" customHeight="1">
      <c r="A84" s="16"/>
      <c r="B84" s="19"/>
      <c r="C84" s="22"/>
      <c r="D84" s="22"/>
      <c r="E84" s="22"/>
      <c r="F84" s="25"/>
      <c r="G84" s="21"/>
      <c r="H84" s="43"/>
      <c r="I84" s="43"/>
      <c r="J84" s="163"/>
      <c r="K84" s="26"/>
      <c r="L84" s="177"/>
      <c r="M84" s="167"/>
      <c r="N84" s="170"/>
      <c r="O84" s="43"/>
      <c r="P84" s="163"/>
      <c r="Q84" s="26"/>
      <c r="R84" s="177"/>
      <c r="S84" s="167"/>
      <c r="T84" s="170"/>
      <c r="U84" s="43"/>
      <c r="V84" s="1"/>
      <c r="W84" s="163"/>
      <c r="X84" s="26"/>
      <c r="Y84" s="177"/>
      <c r="Z84" s="167"/>
      <c r="AA84" s="170"/>
      <c r="AB84" s="43"/>
    </row>
    <row r="85" spans="1:28" ht="15" customHeight="1">
      <c r="A85" s="16"/>
      <c r="B85" s="19"/>
      <c r="C85" s="22"/>
      <c r="D85" s="22"/>
      <c r="E85" s="22"/>
      <c r="F85" s="25"/>
      <c r="G85" s="21"/>
      <c r="H85" s="43"/>
      <c r="I85" s="43"/>
      <c r="J85" s="163"/>
      <c r="K85" s="26"/>
      <c r="L85" s="177"/>
      <c r="M85" s="167"/>
      <c r="N85" s="170"/>
      <c r="O85" s="43"/>
      <c r="P85" s="163"/>
      <c r="Q85" s="26"/>
      <c r="R85" s="177"/>
      <c r="S85" s="167"/>
      <c r="T85" s="170"/>
      <c r="U85" s="43"/>
      <c r="V85" s="1"/>
      <c r="W85" s="163"/>
      <c r="X85" s="26"/>
      <c r="Y85" s="177"/>
      <c r="Z85" s="167"/>
      <c r="AA85" s="170"/>
      <c r="AB85" s="43"/>
    </row>
    <row r="86" spans="1:28" ht="15" customHeight="1">
      <c r="A86" s="16"/>
      <c r="B86" s="19"/>
      <c r="C86" s="22"/>
      <c r="D86" s="22"/>
      <c r="E86" s="22"/>
      <c r="F86" s="25"/>
      <c r="G86" s="21"/>
      <c r="H86" s="43"/>
      <c r="I86" s="43"/>
      <c r="J86" s="163"/>
      <c r="K86" s="26"/>
      <c r="L86" s="177"/>
      <c r="M86" s="167"/>
      <c r="N86" s="170"/>
      <c r="O86" s="43"/>
      <c r="P86" s="163"/>
      <c r="Q86" s="26"/>
      <c r="R86" s="177"/>
      <c r="S86" s="167"/>
      <c r="T86" s="170"/>
      <c r="U86" s="43"/>
      <c r="V86" s="1"/>
      <c r="W86" s="163"/>
      <c r="X86" s="26"/>
      <c r="Y86" s="177"/>
      <c r="Z86" s="167"/>
      <c r="AA86" s="170"/>
      <c r="AB86" s="43"/>
    </row>
    <row r="87" spans="1:28" ht="15" customHeight="1">
      <c r="A87" s="16"/>
      <c r="B87" s="19"/>
      <c r="C87" s="19"/>
      <c r="D87" s="19"/>
      <c r="E87" s="19"/>
      <c r="F87" s="21"/>
      <c r="G87" s="21"/>
      <c r="H87" s="43"/>
      <c r="I87" s="43"/>
      <c r="J87" s="163"/>
      <c r="K87" s="26"/>
      <c r="L87" s="177"/>
      <c r="M87" s="26"/>
      <c r="N87" s="43"/>
      <c r="O87" s="43"/>
      <c r="P87" s="163"/>
      <c r="Q87" s="26"/>
      <c r="R87" s="177"/>
      <c r="S87" s="26"/>
      <c r="T87" s="43"/>
      <c r="U87" s="43"/>
      <c r="V87" s="1"/>
      <c r="W87" s="163"/>
      <c r="X87" s="26"/>
      <c r="Y87" s="177"/>
      <c r="Z87" s="26"/>
      <c r="AA87" s="43"/>
      <c r="AB87" s="43"/>
    </row>
    <row r="88" spans="1:28" ht="15" customHeight="1">
      <c r="A88" s="16"/>
      <c r="B88" s="19"/>
      <c r="C88" s="19"/>
      <c r="D88" s="19"/>
      <c r="E88" s="19"/>
      <c r="F88" s="21"/>
      <c r="G88" s="21"/>
      <c r="H88" s="43"/>
      <c r="I88" s="43"/>
      <c r="J88" s="163"/>
      <c r="K88" s="26"/>
      <c r="L88" s="177"/>
      <c r="M88" s="26"/>
      <c r="N88" s="43"/>
      <c r="O88" s="43"/>
      <c r="P88" s="163"/>
      <c r="Q88" s="26"/>
      <c r="R88" s="177"/>
      <c r="S88" s="26"/>
      <c r="T88" s="43"/>
      <c r="U88" s="43"/>
      <c r="V88" s="1"/>
      <c r="W88" s="163"/>
      <c r="X88" s="26"/>
      <c r="Y88" s="177"/>
      <c r="Z88" s="26"/>
      <c r="AA88" s="43"/>
      <c r="AB88" s="43"/>
    </row>
    <row r="89" spans="1:28" ht="15" customHeight="1">
      <c r="A89" s="16"/>
      <c r="B89" s="19"/>
      <c r="C89" s="19"/>
      <c r="D89" s="19"/>
      <c r="E89" s="19"/>
      <c r="F89" s="21"/>
      <c r="G89" s="21"/>
      <c r="H89" s="43"/>
      <c r="I89" s="43"/>
      <c r="J89" s="163"/>
      <c r="K89" s="26"/>
      <c r="L89" s="177"/>
      <c r="M89" s="26"/>
      <c r="N89" s="43"/>
      <c r="O89" s="43"/>
      <c r="P89" s="163"/>
      <c r="Q89" s="26"/>
      <c r="R89" s="177"/>
      <c r="S89" s="26"/>
      <c r="T89" s="43"/>
      <c r="U89" s="43"/>
      <c r="V89" s="1"/>
      <c r="W89" s="163"/>
      <c r="X89" s="26"/>
      <c r="Y89" s="177"/>
      <c r="Z89" s="26"/>
      <c r="AA89" s="43"/>
      <c r="AB89" s="43"/>
    </row>
    <row r="90" spans="1:28" ht="15" customHeight="1">
      <c r="A90" s="16"/>
      <c r="B90" s="19"/>
      <c r="C90" s="19"/>
      <c r="D90" s="19"/>
      <c r="E90" s="19"/>
      <c r="F90" s="21"/>
      <c r="G90" s="21"/>
      <c r="H90" s="43"/>
      <c r="I90" s="43"/>
      <c r="J90" s="163"/>
      <c r="K90" s="26"/>
      <c r="L90" s="177"/>
      <c r="M90" s="26"/>
      <c r="N90" s="43"/>
      <c r="O90" s="43"/>
      <c r="P90" s="163"/>
      <c r="Q90" s="26"/>
      <c r="R90" s="177"/>
      <c r="S90" s="26"/>
      <c r="T90" s="43"/>
      <c r="U90" s="43"/>
      <c r="V90" s="1"/>
      <c r="W90" s="163"/>
      <c r="X90" s="26"/>
      <c r="Y90" s="177"/>
      <c r="Z90" s="26"/>
      <c r="AA90" s="43"/>
      <c r="AB90" s="43"/>
    </row>
    <row r="91" spans="1:28" ht="15" customHeight="1">
      <c r="A91" s="16"/>
      <c r="B91" s="19"/>
      <c r="C91" s="19"/>
      <c r="D91" s="19"/>
      <c r="E91" s="19"/>
      <c r="F91" s="21"/>
      <c r="G91" s="21"/>
      <c r="H91" s="43"/>
      <c r="I91" s="43"/>
      <c r="J91" s="163"/>
      <c r="K91" s="26"/>
      <c r="L91" s="177"/>
      <c r="M91" s="26"/>
      <c r="N91" s="43"/>
      <c r="O91" s="43"/>
      <c r="P91" s="163"/>
      <c r="Q91" s="26"/>
      <c r="R91" s="177"/>
      <c r="S91" s="26"/>
      <c r="T91" s="43"/>
      <c r="U91" s="43"/>
      <c r="V91" s="1"/>
      <c r="W91" s="163"/>
      <c r="X91" s="26"/>
      <c r="Y91" s="177"/>
      <c r="Z91" s="26"/>
      <c r="AA91" s="43"/>
      <c r="AB91" s="43"/>
    </row>
    <row r="92" spans="1:28" ht="15" customHeight="1">
      <c r="A92" s="16"/>
      <c r="B92" s="19"/>
      <c r="C92" s="19"/>
      <c r="D92" s="19"/>
      <c r="E92" s="19"/>
      <c r="F92" s="21"/>
      <c r="G92" s="21"/>
      <c r="H92" s="43"/>
      <c r="I92" s="43"/>
      <c r="J92" s="163"/>
      <c r="K92" s="26"/>
      <c r="L92" s="177"/>
      <c r="M92" s="26"/>
      <c r="N92" s="43"/>
      <c r="O92" s="43"/>
      <c r="P92" s="163"/>
      <c r="Q92" s="26"/>
      <c r="R92" s="177"/>
      <c r="S92" s="26"/>
      <c r="T92" s="43"/>
      <c r="U92" s="43"/>
      <c r="V92" s="1"/>
      <c r="W92" s="163"/>
      <c r="X92" s="26"/>
      <c r="Y92" s="177"/>
      <c r="Z92" s="26"/>
      <c r="AA92" s="43"/>
      <c r="AB92" s="43"/>
    </row>
    <row r="93" spans="1:28" ht="15" customHeight="1">
      <c r="A93" s="16"/>
      <c r="B93" s="19"/>
      <c r="C93" s="19"/>
      <c r="D93" s="19"/>
      <c r="E93" s="19"/>
      <c r="F93" s="21"/>
      <c r="G93" s="21"/>
      <c r="H93" s="43"/>
      <c r="I93" s="43"/>
      <c r="J93" s="163"/>
      <c r="K93" s="26"/>
      <c r="L93" s="177"/>
      <c r="M93" s="26"/>
      <c r="N93" s="43"/>
      <c r="O93" s="43"/>
      <c r="P93" s="163"/>
      <c r="Q93" s="26"/>
      <c r="R93" s="177"/>
      <c r="S93" s="26"/>
      <c r="T93" s="43"/>
      <c r="U93" s="43"/>
      <c r="V93" s="1"/>
      <c r="W93" s="163"/>
      <c r="X93" s="26"/>
      <c r="Y93" s="177"/>
      <c r="Z93" s="26"/>
      <c r="AA93" s="43"/>
      <c r="AB93" s="43"/>
    </row>
    <row r="94" spans="1:28" ht="15" customHeight="1">
      <c r="A94" s="16"/>
      <c r="B94" s="19"/>
      <c r="C94" s="19"/>
      <c r="D94" s="19"/>
      <c r="E94" s="19"/>
      <c r="F94" s="21"/>
      <c r="G94" s="21"/>
      <c r="H94" s="43"/>
      <c r="I94" s="43"/>
      <c r="J94" s="163"/>
      <c r="K94" s="26"/>
      <c r="L94" s="177"/>
      <c r="M94" s="26"/>
      <c r="N94" s="43"/>
      <c r="O94" s="43"/>
      <c r="P94" s="163"/>
      <c r="Q94" s="26"/>
      <c r="R94" s="177"/>
      <c r="S94" s="26"/>
      <c r="T94" s="43"/>
      <c r="U94" s="43"/>
      <c r="V94" s="1"/>
      <c r="W94" s="163"/>
      <c r="X94" s="26"/>
      <c r="Y94" s="177"/>
      <c r="Z94" s="26"/>
      <c r="AA94" s="43"/>
      <c r="AB94" s="43"/>
    </row>
    <row r="95" spans="1:28" ht="15" customHeight="1">
      <c r="A95" s="16"/>
      <c r="B95" s="19"/>
      <c r="C95" s="19"/>
      <c r="D95" s="19"/>
      <c r="E95" s="19"/>
      <c r="F95" s="21"/>
      <c r="G95" s="21"/>
      <c r="H95" s="43"/>
      <c r="I95" s="43"/>
      <c r="J95" s="163"/>
      <c r="K95" s="26"/>
      <c r="L95" s="178"/>
      <c r="M95" s="26"/>
      <c r="N95" s="43"/>
      <c r="O95" s="43"/>
      <c r="P95" s="163"/>
      <c r="Q95" s="26"/>
      <c r="R95" s="178"/>
      <c r="S95" s="26"/>
      <c r="T95" s="43"/>
      <c r="U95" s="43"/>
      <c r="V95" s="1"/>
      <c r="W95" s="163"/>
      <c r="X95" s="26"/>
      <c r="Y95" s="178"/>
      <c r="Z95" s="26"/>
      <c r="AA95" s="43"/>
      <c r="AB95" s="43"/>
    </row>
    <row r="96" spans="1:28" ht="15" customHeight="1">
      <c r="A96" s="16"/>
      <c r="B96" s="19"/>
      <c r="C96" s="19"/>
      <c r="D96" s="19"/>
      <c r="E96" s="19"/>
      <c r="F96" s="21"/>
      <c r="G96" s="21"/>
      <c r="H96" s="43"/>
      <c r="I96" s="43"/>
      <c r="J96" s="163"/>
      <c r="K96" s="26"/>
      <c r="L96" s="178"/>
      <c r="M96" s="26"/>
      <c r="N96" s="43"/>
      <c r="O96" s="43"/>
      <c r="P96" s="163"/>
      <c r="Q96" s="26"/>
      <c r="R96" s="178"/>
      <c r="S96" s="26"/>
      <c r="T96" s="43"/>
      <c r="U96" s="43"/>
      <c r="V96" s="1"/>
      <c r="W96" s="163"/>
      <c r="X96" s="26"/>
      <c r="Y96" s="178"/>
      <c r="Z96" s="26"/>
      <c r="AA96" s="43"/>
      <c r="AB96" s="43"/>
    </row>
    <row r="97" spans="1:28" ht="15" customHeight="1">
      <c r="A97" s="16"/>
      <c r="B97" s="6"/>
      <c r="C97" s="19"/>
      <c r="D97" s="19"/>
      <c r="E97" s="19"/>
      <c r="F97" s="21"/>
      <c r="G97" s="21"/>
      <c r="H97" s="43"/>
      <c r="I97" s="43"/>
      <c r="J97" s="163"/>
      <c r="K97" s="12"/>
      <c r="L97" s="178"/>
      <c r="M97" s="26"/>
      <c r="N97" s="43"/>
      <c r="O97" s="43"/>
      <c r="P97" s="163"/>
      <c r="Q97" s="12"/>
      <c r="R97" s="178"/>
      <c r="S97" s="26"/>
      <c r="T97" s="43"/>
      <c r="U97" s="43"/>
      <c r="V97" s="1"/>
      <c r="W97" s="163"/>
      <c r="X97" s="12"/>
      <c r="Y97" s="178"/>
      <c r="Z97" s="26"/>
      <c r="AA97" s="43"/>
      <c r="AB97" s="43"/>
    </row>
    <row r="98" spans="1:28" ht="15" customHeight="1">
      <c r="A98" s="16"/>
      <c r="B98" s="7"/>
      <c r="C98" s="19"/>
      <c r="D98" s="19"/>
      <c r="E98" s="19"/>
      <c r="F98" s="21"/>
      <c r="G98" s="21"/>
      <c r="H98" s="43"/>
      <c r="I98" s="43"/>
      <c r="J98" s="163"/>
      <c r="K98" s="10"/>
      <c r="L98" s="178"/>
      <c r="M98" s="26"/>
      <c r="N98" s="43"/>
      <c r="O98" s="43"/>
      <c r="P98" s="163"/>
      <c r="Q98" s="10"/>
      <c r="R98" s="178"/>
      <c r="S98" s="26"/>
      <c r="T98" s="43"/>
      <c r="U98" s="43"/>
      <c r="V98" s="1"/>
      <c r="W98" s="163"/>
      <c r="X98" s="10"/>
      <c r="Y98" s="178"/>
      <c r="Z98" s="26"/>
      <c r="AA98" s="43"/>
      <c r="AB98" s="43"/>
    </row>
    <row r="99" spans="1:28" ht="15" customHeight="1">
      <c r="A99" s="16"/>
      <c r="B99" s="27"/>
      <c r="C99" s="27"/>
      <c r="D99" s="27"/>
      <c r="E99" s="27"/>
      <c r="F99" s="18"/>
      <c r="G99" s="18"/>
      <c r="H99" s="47"/>
      <c r="I99" s="47"/>
      <c r="J99" s="163"/>
      <c r="K99" s="171"/>
      <c r="L99" s="179"/>
      <c r="M99" s="171"/>
      <c r="N99" s="47"/>
      <c r="O99" s="47"/>
      <c r="P99" s="163"/>
      <c r="Q99" s="171"/>
      <c r="R99" s="179"/>
      <c r="S99" s="171"/>
      <c r="T99" s="47"/>
      <c r="U99" s="47"/>
      <c r="V99" s="1"/>
      <c r="W99" s="163"/>
      <c r="X99" s="171"/>
      <c r="Y99" s="179"/>
      <c r="Z99" s="171"/>
      <c r="AA99" s="47"/>
      <c r="AB99" s="47"/>
    </row>
    <row r="100" spans="1:28" ht="22.5" customHeight="1">
      <c r="A100" s="54"/>
      <c r="B100" s="55"/>
      <c r="C100" s="71" t="s">
        <v>327</v>
      </c>
      <c r="D100" s="55"/>
      <c r="E100" s="55"/>
      <c r="F100" s="56"/>
      <c r="G100" s="57"/>
      <c r="H100" s="47"/>
      <c r="I100" s="47"/>
      <c r="J100" s="163"/>
      <c r="K100" s="26"/>
      <c r="L100" s="163"/>
      <c r="M100" s="172"/>
      <c r="N100" s="26"/>
      <c r="O100" s="43"/>
      <c r="P100" s="163"/>
      <c r="Q100" s="26"/>
      <c r="R100" s="163"/>
      <c r="S100" s="172"/>
      <c r="T100" s="26"/>
      <c r="U100" s="43"/>
      <c r="V100" s="1"/>
      <c r="W100" s="163"/>
      <c r="X100" s="26"/>
      <c r="Y100" s="163"/>
      <c r="Z100" s="172"/>
      <c r="AA100" s="26"/>
      <c r="AB100" s="43"/>
    </row>
    <row r="101" spans="1:28" ht="22.5" customHeight="1">
      <c r="A101" s="163"/>
      <c r="B101" s="26"/>
      <c r="C101" s="172"/>
      <c r="D101" s="26"/>
      <c r="E101" s="26"/>
      <c r="F101" s="43"/>
      <c r="G101" s="47"/>
      <c r="H101" s="47"/>
      <c r="I101" s="47"/>
      <c r="J101" s="163"/>
      <c r="K101" s="26"/>
      <c r="L101" s="163"/>
      <c r="M101" s="172"/>
      <c r="N101" s="26"/>
      <c r="O101" s="43"/>
      <c r="P101" s="163"/>
      <c r="Q101" s="26"/>
      <c r="R101" s="163"/>
      <c r="S101" s="172"/>
      <c r="T101" s="26"/>
      <c r="U101" s="43"/>
      <c r="V101" s="1"/>
      <c r="W101" s="163"/>
      <c r="X101" s="26"/>
      <c r="Y101" s="163"/>
      <c r="Z101" s="172"/>
      <c r="AA101" s="26"/>
      <c r="AB101" s="43"/>
    </row>
    <row r="102" spans="1:28" ht="15" customHeight="1">
      <c r="A102" s="9"/>
      <c r="B102" s="9"/>
      <c r="C102" s="9"/>
      <c r="D102" s="9"/>
      <c r="E102" s="9"/>
      <c r="G102" s="68" t="s">
        <v>233</v>
      </c>
      <c r="H102" s="43"/>
      <c r="J102" s="28"/>
      <c r="K102" s="5"/>
      <c r="L102" s="4"/>
      <c r="M102" s="5"/>
      <c r="N102" s="2"/>
      <c r="O102" s="4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" customHeight="1">
      <c r="A103" s="9"/>
      <c r="B103" s="9"/>
      <c r="C103" s="9"/>
      <c r="D103" s="9"/>
      <c r="E103" s="9"/>
      <c r="F103" s="9"/>
      <c r="G103" s="9"/>
      <c r="H103" s="43"/>
      <c r="J103" s="28"/>
      <c r="K103" s="5"/>
      <c r="L103" s="4"/>
      <c r="M103" s="5"/>
      <c r="N103" s="2"/>
      <c r="O103" s="4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" customHeight="1">
      <c r="A104" s="467" t="s">
        <v>17</v>
      </c>
      <c r="B104" s="467"/>
      <c r="C104" s="467"/>
      <c r="D104" s="467"/>
      <c r="E104" s="467"/>
      <c r="F104" s="467"/>
      <c r="G104" s="46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" customHeight="1">
      <c r="A105" s="467" t="s">
        <v>323</v>
      </c>
      <c r="B105" s="467"/>
      <c r="C105" s="467"/>
      <c r="D105" s="467"/>
      <c r="E105" s="467"/>
      <c r="F105" s="467"/>
      <c r="G105" s="46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>
      <c r="A106" s="9"/>
      <c r="B106" s="9"/>
      <c r="C106" s="9"/>
      <c r="D106" s="9"/>
      <c r="E106" s="9"/>
      <c r="F106" s="9"/>
      <c r="G106" s="9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>
      <c r="A107" s="465" t="s">
        <v>163</v>
      </c>
      <c r="B107" s="465"/>
      <c r="C107" s="465"/>
      <c r="D107" s="465"/>
      <c r="E107" s="465"/>
      <c r="F107" s="465"/>
      <c r="G107" s="46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>
      <c r="A108" s="468" t="s">
        <v>241</v>
      </c>
      <c r="B108" s="468"/>
      <c r="C108" s="468"/>
      <c r="D108" s="468"/>
      <c r="E108" s="468"/>
      <c r="F108" s="468"/>
      <c r="G108" s="468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8">
      <c r="A109" s="30"/>
      <c r="B109" s="30"/>
      <c r="C109" s="30"/>
      <c r="D109" s="30"/>
      <c r="E109" s="30"/>
      <c r="F109" s="30"/>
      <c r="G109" s="30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8">
      <c r="A110" s="34" t="s">
        <v>49</v>
      </c>
      <c r="B110" s="30"/>
      <c r="C110" s="30"/>
      <c r="D110" s="34" t="s">
        <v>50</v>
      </c>
      <c r="E110" s="30"/>
      <c r="F110" s="30"/>
      <c r="G110" s="30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6.5">
      <c r="A111" s="14"/>
      <c r="B111" s="14"/>
      <c r="C111" s="14"/>
      <c r="D111" s="14"/>
      <c r="E111" s="14"/>
      <c r="F111" s="15"/>
      <c r="G111" s="15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24" customHeight="1">
      <c r="A112" s="35" t="s">
        <v>53</v>
      </c>
      <c r="B112" s="153" t="s">
        <v>57</v>
      </c>
      <c r="C112" s="153" t="s">
        <v>51</v>
      </c>
      <c r="D112" s="38" t="s">
        <v>52</v>
      </c>
      <c r="E112" s="38" t="s">
        <v>56</v>
      </c>
      <c r="F112" s="39" t="s">
        <v>54</v>
      </c>
      <c r="G112" s="40" t="s">
        <v>55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>
      <c r="A113" s="42">
        <v>1</v>
      </c>
      <c r="B113" s="36"/>
      <c r="C113" s="36" t="s">
        <v>274</v>
      </c>
      <c r="D113" s="36"/>
      <c r="E113" s="36"/>
      <c r="F113" s="37"/>
      <c r="G113" s="37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>
      <c r="A114" s="8"/>
      <c r="B114" s="13"/>
      <c r="C114" s="205" t="s">
        <v>275</v>
      </c>
      <c r="D114" s="29"/>
      <c r="E114" s="29"/>
      <c r="F114" s="17"/>
      <c r="G114" s="18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>
      <c r="A115" s="16"/>
      <c r="B115" s="19"/>
      <c r="C115" s="19" t="s">
        <v>276</v>
      </c>
      <c r="D115" s="19"/>
      <c r="E115" s="19"/>
      <c r="F115" s="17"/>
      <c r="G115" s="17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>
      <c r="A116" s="16"/>
      <c r="B116" s="19"/>
      <c r="C116" s="19" t="s">
        <v>289</v>
      </c>
      <c r="D116" s="19"/>
      <c r="E116" s="19"/>
      <c r="F116" s="21"/>
      <c r="G116" s="18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>
      <c r="A117" s="16"/>
      <c r="B117" s="19"/>
      <c r="C117" s="19" t="s">
        <v>290</v>
      </c>
      <c r="D117" s="19"/>
      <c r="E117" s="19"/>
      <c r="F117" s="21"/>
      <c r="G117" s="2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>
      <c r="A118" s="16"/>
      <c r="B118" s="19"/>
      <c r="C118" s="19"/>
      <c r="D118" s="19"/>
      <c r="E118" s="19"/>
      <c r="F118" s="21"/>
      <c r="G118" s="2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>
      <c r="A119" s="16"/>
      <c r="B119" s="19"/>
      <c r="C119" s="19"/>
      <c r="D119" s="19"/>
      <c r="E119" s="19"/>
      <c r="F119" s="21"/>
      <c r="G119" s="2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>
      <c r="A120" s="16"/>
      <c r="B120" s="19"/>
      <c r="C120" s="19"/>
      <c r="D120" s="19"/>
      <c r="E120" s="19"/>
      <c r="F120" s="21"/>
      <c r="G120" s="2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>
      <c r="A121" s="16"/>
      <c r="B121" s="19"/>
      <c r="C121" s="19"/>
      <c r="D121" s="19"/>
      <c r="E121" s="19"/>
      <c r="F121" s="21"/>
      <c r="G121" s="2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>
      <c r="A122" s="16"/>
      <c r="B122" s="19"/>
      <c r="C122" s="22"/>
      <c r="D122" s="22"/>
      <c r="E122" s="22"/>
      <c r="F122" s="21"/>
      <c r="G122" s="2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>
      <c r="A123" s="16"/>
      <c r="B123" s="19"/>
      <c r="C123" s="22"/>
      <c r="D123" s="22"/>
      <c r="E123" s="22"/>
      <c r="F123" s="21"/>
      <c r="G123" s="2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>
      <c r="A124" s="16"/>
      <c r="B124" s="19"/>
      <c r="C124" s="23"/>
      <c r="D124" s="23"/>
      <c r="E124" s="23"/>
      <c r="F124" s="21"/>
      <c r="G124" s="2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>
      <c r="A125" s="16"/>
      <c r="B125" s="19"/>
      <c r="C125" s="22"/>
      <c r="D125" s="22"/>
      <c r="E125" s="22"/>
      <c r="F125" s="21"/>
      <c r="G125" s="2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>
      <c r="A126" s="16"/>
      <c r="B126" s="19"/>
      <c r="C126" s="19"/>
      <c r="D126" s="19"/>
      <c r="E126" s="19"/>
      <c r="F126" s="21"/>
      <c r="G126" s="2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>
      <c r="A127" s="16"/>
      <c r="B127" s="19"/>
      <c r="C127" s="19"/>
      <c r="D127" s="19"/>
      <c r="E127" s="19"/>
      <c r="F127" s="21"/>
      <c r="G127" s="2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>
      <c r="A128" s="16"/>
      <c r="B128" s="19"/>
      <c r="C128" s="24"/>
      <c r="D128" s="24"/>
      <c r="E128" s="24"/>
      <c r="F128" s="21"/>
      <c r="G128" s="2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7">
      <c r="A129" s="16"/>
      <c r="B129" s="19"/>
      <c r="C129" s="24"/>
      <c r="D129" s="24"/>
      <c r="E129" s="24"/>
      <c r="F129" s="21"/>
      <c r="G129" s="21"/>
    </row>
    <row r="130" spans="1:7">
      <c r="A130" s="16"/>
      <c r="B130" s="19"/>
      <c r="C130" s="19"/>
      <c r="D130" s="19"/>
      <c r="E130" s="19"/>
      <c r="F130" s="21"/>
      <c r="G130" s="21"/>
    </row>
    <row r="131" spans="1:7">
      <c r="A131" s="16"/>
      <c r="B131" s="19"/>
      <c r="C131" s="22"/>
      <c r="D131" s="22"/>
      <c r="E131" s="22"/>
      <c r="F131" s="25"/>
      <c r="G131" s="21"/>
    </row>
    <row r="132" spans="1:7">
      <c r="A132" s="16"/>
      <c r="B132" s="19"/>
      <c r="C132" s="22"/>
      <c r="D132" s="22"/>
      <c r="E132" s="22"/>
      <c r="F132" s="25"/>
      <c r="G132" s="21"/>
    </row>
    <row r="133" spans="1:7">
      <c r="A133" s="16"/>
      <c r="B133" s="19"/>
      <c r="C133" s="22"/>
      <c r="D133" s="22"/>
      <c r="E133" s="22"/>
      <c r="F133" s="25"/>
      <c r="G133" s="21"/>
    </row>
    <row r="134" spans="1:7">
      <c r="A134" s="16"/>
      <c r="B134" s="19"/>
      <c r="C134" s="22"/>
      <c r="D134" s="22"/>
      <c r="E134" s="22"/>
      <c r="F134" s="25"/>
      <c r="G134" s="21"/>
    </row>
    <row r="135" spans="1:7">
      <c r="A135" s="16"/>
      <c r="B135" s="19"/>
      <c r="C135" s="22"/>
      <c r="D135" s="22"/>
      <c r="E135" s="22"/>
      <c r="F135" s="25"/>
      <c r="G135" s="21"/>
    </row>
    <row r="136" spans="1:7">
      <c r="A136" s="16"/>
      <c r="B136" s="19"/>
      <c r="C136" s="22"/>
      <c r="D136" s="22"/>
      <c r="E136" s="22"/>
      <c r="F136" s="25"/>
      <c r="G136" s="21"/>
    </row>
    <row r="137" spans="1:7">
      <c r="A137" s="16"/>
      <c r="B137" s="19"/>
      <c r="C137" s="22"/>
      <c r="D137" s="22"/>
      <c r="E137" s="22"/>
      <c r="F137" s="25"/>
      <c r="G137" s="21"/>
    </row>
    <row r="138" spans="1:7">
      <c r="A138" s="16"/>
      <c r="B138" s="19"/>
      <c r="C138" s="22"/>
      <c r="D138" s="22"/>
      <c r="E138" s="22"/>
      <c r="F138" s="25"/>
      <c r="G138" s="21"/>
    </row>
    <row r="139" spans="1:7">
      <c r="A139" s="16"/>
      <c r="B139" s="19"/>
      <c r="C139" s="19"/>
      <c r="D139" s="19"/>
      <c r="E139" s="19"/>
      <c r="F139" s="21"/>
      <c r="G139" s="21"/>
    </row>
    <row r="140" spans="1:7">
      <c r="A140" s="16"/>
      <c r="B140" s="19"/>
      <c r="C140" s="19"/>
      <c r="D140" s="19"/>
      <c r="E140" s="19"/>
      <c r="F140" s="21"/>
      <c r="G140" s="21"/>
    </row>
    <row r="141" spans="1:7">
      <c r="A141" s="16"/>
      <c r="B141" s="19"/>
      <c r="C141" s="19"/>
      <c r="D141" s="19"/>
      <c r="E141" s="19"/>
      <c r="F141" s="21"/>
      <c r="G141" s="21"/>
    </row>
    <row r="142" spans="1:7">
      <c r="A142" s="16"/>
      <c r="B142" s="19"/>
      <c r="C142" s="19"/>
      <c r="D142" s="19"/>
      <c r="E142" s="19"/>
      <c r="F142" s="21"/>
      <c r="G142" s="21"/>
    </row>
    <row r="143" spans="1:7">
      <c r="A143" s="16"/>
      <c r="B143" s="19"/>
      <c r="C143" s="19"/>
      <c r="D143" s="19"/>
      <c r="E143" s="19"/>
      <c r="F143" s="21"/>
      <c r="G143" s="21"/>
    </row>
    <row r="144" spans="1:7">
      <c r="A144" s="16"/>
      <c r="B144" s="19"/>
      <c r="C144" s="19"/>
      <c r="D144" s="19"/>
      <c r="E144" s="19"/>
      <c r="F144" s="21"/>
      <c r="G144" s="21"/>
    </row>
    <row r="145" spans="1:7">
      <c r="A145" s="16"/>
      <c r="B145" s="19"/>
      <c r="C145" s="19"/>
      <c r="D145" s="19"/>
      <c r="E145" s="19"/>
      <c r="F145" s="21"/>
      <c r="G145" s="21"/>
    </row>
    <row r="146" spans="1:7">
      <c r="A146" s="16"/>
      <c r="B146" s="19"/>
      <c r="C146" s="19"/>
      <c r="D146" s="19"/>
      <c r="E146" s="19"/>
      <c r="F146" s="21"/>
      <c r="G146" s="21"/>
    </row>
    <row r="147" spans="1:7">
      <c r="A147" s="16"/>
      <c r="B147" s="6"/>
      <c r="C147" s="19"/>
      <c r="D147" s="19"/>
      <c r="E147" s="19"/>
      <c r="F147" s="21"/>
      <c r="G147" s="21"/>
    </row>
    <row r="148" spans="1:7">
      <c r="A148" s="16"/>
      <c r="B148" s="7"/>
      <c r="C148" s="19"/>
      <c r="D148" s="19"/>
      <c r="E148" s="19"/>
      <c r="F148" s="21"/>
      <c r="G148" s="21"/>
    </row>
    <row r="149" spans="1:7" ht="6" customHeight="1">
      <c r="A149" s="16"/>
      <c r="B149" s="27"/>
      <c r="C149" s="27"/>
      <c r="D149" s="27"/>
      <c r="E149" s="27"/>
      <c r="F149" s="18"/>
      <c r="G149" s="18"/>
    </row>
    <row r="150" spans="1:7" ht="21.75" customHeight="1">
      <c r="A150" s="54"/>
      <c r="B150" s="55"/>
      <c r="C150" s="71" t="s">
        <v>327</v>
      </c>
      <c r="D150" s="55"/>
      <c r="E150" s="55"/>
      <c r="F150" s="56"/>
      <c r="G150" s="57"/>
    </row>
    <row r="151" spans="1:7" ht="21.75" customHeight="1">
      <c r="A151" s="163"/>
      <c r="B151" s="26"/>
      <c r="C151" s="172"/>
      <c r="D151" s="26"/>
      <c r="E151" s="26"/>
      <c r="F151" s="43"/>
      <c r="G151" s="47"/>
    </row>
    <row r="152" spans="1:7">
      <c r="A152" s="9"/>
      <c r="B152" s="9"/>
      <c r="C152" s="9"/>
      <c r="D152" s="9"/>
      <c r="E152" s="9"/>
      <c r="G152" s="68" t="s">
        <v>234</v>
      </c>
    </row>
    <row r="153" spans="1:7">
      <c r="A153" s="9"/>
      <c r="B153" s="9"/>
      <c r="C153" s="9"/>
      <c r="D153" s="9"/>
      <c r="E153" s="9"/>
      <c r="F153" s="9"/>
      <c r="G153" s="9"/>
    </row>
    <row r="154" spans="1:7" ht="15.75">
      <c r="A154" s="467" t="s">
        <v>17</v>
      </c>
      <c r="B154" s="467"/>
      <c r="C154" s="467"/>
      <c r="D154" s="467"/>
      <c r="E154" s="467"/>
      <c r="F154" s="467"/>
      <c r="G154" s="467"/>
    </row>
    <row r="155" spans="1:7" ht="15.75">
      <c r="A155" s="467" t="s">
        <v>323</v>
      </c>
      <c r="B155" s="467"/>
      <c r="C155" s="467"/>
      <c r="D155" s="467"/>
      <c r="E155" s="467"/>
      <c r="F155" s="467"/>
      <c r="G155" s="467"/>
    </row>
    <row r="156" spans="1:7">
      <c r="A156" s="9"/>
      <c r="B156" s="9"/>
      <c r="C156" s="9"/>
      <c r="D156" s="9"/>
      <c r="E156" s="9"/>
      <c r="F156" s="9"/>
      <c r="G156" s="9"/>
    </row>
    <row r="157" spans="1:7" ht="15.75">
      <c r="A157" s="465" t="s">
        <v>163</v>
      </c>
      <c r="B157" s="465"/>
      <c r="C157" s="465"/>
      <c r="D157" s="465"/>
      <c r="E157" s="465"/>
      <c r="F157" s="465"/>
      <c r="G157" s="465"/>
    </row>
    <row r="158" spans="1:7" ht="15.75">
      <c r="A158" s="468" t="s">
        <v>47</v>
      </c>
      <c r="B158" s="468"/>
      <c r="C158" s="468"/>
      <c r="D158" s="468"/>
      <c r="E158" s="468"/>
      <c r="F158" s="468"/>
      <c r="G158" s="468"/>
    </row>
    <row r="159" spans="1:7" ht="18">
      <c r="A159" s="30"/>
      <c r="B159" s="30"/>
      <c r="C159" s="30"/>
      <c r="D159" s="30"/>
      <c r="E159" s="30"/>
      <c r="F159" s="30"/>
      <c r="G159" s="30"/>
    </row>
    <row r="160" spans="1:7" ht="18">
      <c r="A160" s="34" t="s">
        <v>49</v>
      </c>
      <c r="B160" s="30"/>
      <c r="C160" s="30"/>
      <c r="D160" s="34" t="s">
        <v>50</v>
      </c>
      <c r="E160" s="30"/>
      <c r="F160" s="30"/>
      <c r="G160" s="30"/>
    </row>
    <row r="161" spans="1:7" ht="16.5">
      <c r="A161" s="14"/>
      <c r="B161" s="14"/>
      <c r="C161" s="14"/>
      <c r="D161" s="14"/>
      <c r="E161" s="14"/>
      <c r="F161" s="15"/>
      <c r="G161" s="15"/>
    </row>
    <row r="162" spans="1:7" ht="24" customHeight="1">
      <c r="A162" s="35" t="s">
        <v>53</v>
      </c>
      <c r="B162" s="153" t="s">
        <v>57</v>
      </c>
      <c r="C162" s="153" t="s">
        <v>51</v>
      </c>
      <c r="D162" s="38" t="s">
        <v>52</v>
      </c>
      <c r="E162" s="38" t="s">
        <v>56</v>
      </c>
      <c r="F162" s="39" t="s">
        <v>54</v>
      </c>
      <c r="G162" s="40" t="s">
        <v>55</v>
      </c>
    </row>
    <row r="163" spans="1:7">
      <c r="A163" s="42">
        <v>1</v>
      </c>
      <c r="B163" s="36"/>
      <c r="C163" s="36" t="s">
        <v>274</v>
      </c>
      <c r="D163" s="36"/>
      <c r="E163" s="36"/>
      <c r="F163" s="37"/>
      <c r="G163" s="37"/>
    </row>
    <row r="164" spans="1:7">
      <c r="A164" s="8"/>
      <c r="B164" s="13"/>
      <c r="C164" s="205" t="s">
        <v>275</v>
      </c>
      <c r="D164" s="29"/>
      <c r="E164" s="29"/>
      <c r="F164" s="17"/>
      <c r="G164" s="18"/>
    </row>
    <row r="165" spans="1:7">
      <c r="A165" s="16"/>
      <c r="B165" s="19"/>
      <c r="C165" s="19" t="s">
        <v>276</v>
      </c>
      <c r="D165" s="19"/>
      <c r="E165" s="19"/>
      <c r="F165" s="17"/>
      <c r="G165" s="17"/>
    </row>
    <row r="166" spans="1:7">
      <c r="A166" s="16"/>
      <c r="B166" s="19"/>
      <c r="C166" s="19" t="s">
        <v>291</v>
      </c>
      <c r="D166" s="19"/>
      <c r="E166" s="19"/>
      <c r="F166" s="21"/>
      <c r="G166" s="18"/>
    </row>
    <row r="167" spans="1:7">
      <c r="A167" s="16"/>
      <c r="B167" s="19"/>
      <c r="C167" s="19" t="s">
        <v>292</v>
      </c>
      <c r="D167" s="19"/>
      <c r="E167" s="19"/>
      <c r="F167" s="21"/>
      <c r="G167" s="21"/>
    </row>
    <row r="168" spans="1:7">
      <c r="A168" s="16"/>
      <c r="B168" s="19"/>
      <c r="C168" s="19"/>
      <c r="D168" s="19"/>
      <c r="E168" s="19"/>
      <c r="F168" s="21"/>
      <c r="G168" s="21"/>
    </row>
    <row r="169" spans="1:7">
      <c r="A169" s="16"/>
      <c r="B169" s="19"/>
      <c r="C169" s="19"/>
      <c r="D169" s="19"/>
      <c r="E169" s="19"/>
      <c r="F169" s="21"/>
      <c r="G169" s="21"/>
    </row>
    <row r="170" spans="1:7">
      <c r="A170" s="16"/>
      <c r="B170" s="19"/>
      <c r="C170" s="19"/>
      <c r="D170" s="19"/>
      <c r="E170" s="19"/>
      <c r="F170" s="21"/>
      <c r="G170" s="21"/>
    </row>
    <row r="171" spans="1:7">
      <c r="A171" s="16"/>
      <c r="B171" s="19"/>
      <c r="C171" s="19"/>
      <c r="D171" s="19"/>
      <c r="E171" s="19"/>
      <c r="F171" s="21"/>
      <c r="G171" s="21"/>
    </row>
    <row r="172" spans="1:7">
      <c r="A172" s="16"/>
      <c r="B172" s="19"/>
      <c r="C172" s="22"/>
      <c r="D172" s="22"/>
      <c r="E172" s="22"/>
      <c r="F172" s="21"/>
      <c r="G172" s="21"/>
    </row>
    <row r="173" spans="1:7">
      <c r="A173" s="16"/>
      <c r="B173" s="19"/>
      <c r="C173" s="22"/>
      <c r="D173" s="22"/>
      <c r="E173" s="22"/>
      <c r="F173" s="21"/>
      <c r="G173" s="21"/>
    </row>
    <row r="174" spans="1:7">
      <c r="A174" s="16"/>
      <c r="B174" s="19"/>
      <c r="C174" s="23"/>
      <c r="D174" s="23"/>
      <c r="E174" s="23"/>
      <c r="F174" s="21"/>
      <c r="G174" s="21"/>
    </row>
    <row r="175" spans="1:7">
      <c r="A175" s="16"/>
      <c r="B175" s="19"/>
      <c r="C175" s="22"/>
      <c r="D175" s="22"/>
      <c r="E175" s="22"/>
      <c r="F175" s="21"/>
      <c r="G175" s="21"/>
    </row>
    <row r="176" spans="1:7">
      <c r="A176" s="16"/>
      <c r="B176" s="19"/>
      <c r="C176" s="19"/>
      <c r="D176" s="19"/>
      <c r="E176" s="19"/>
      <c r="F176" s="21"/>
      <c r="G176" s="21"/>
    </row>
    <row r="177" spans="1:7">
      <c r="A177" s="16"/>
      <c r="B177" s="19"/>
      <c r="C177" s="19"/>
      <c r="D177" s="19"/>
      <c r="E177" s="19"/>
      <c r="F177" s="21"/>
      <c r="G177" s="21"/>
    </row>
    <row r="178" spans="1:7">
      <c r="A178" s="16"/>
      <c r="B178" s="19"/>
      <c r="C178" s="24"/>
      <c r="D178" s="24"/>
      <c r="E178" s="24"/>
      <c r="F178" s="21"/>
      <c r="G178" s="21"/>
    </row>
    <row r="179" spans="1:7">
      <c r="A179" s="16"/>
      <c r="B179" s="19"/>
      <c r="C179" s="24"/>
      <c r="D179" s="24"/>
      <c r="E179" s="24"/>
      <c r="F179" s="21"/>
      <c r="G179" s="21"/>
    </row>
    <row r="180" spans="1:7">
      <c r="A180" s="16"/>
      <c r="B180" s="19"/>
      <c r="C180" s="19"/>
      <c r="D180" s="19"/>
      <c r="E180" s="19"/>
      <c r="F180" s="21"/>
      <c r="G180" s="21"/>
    </row>
    <row r="181" spans="1:7">
      <c r="A181" s="16"/>
      <c r="B181" s="19"/>
      <c r="C181" s="22"/>
      <c r="D181" s="22"/>
      <c r="E181" s="22"/>
      <c r="F181" s="25"/>
      <c r="G181" s="21"/>
    </row>
    <row r="182" spans="1:7">
      <c r="A182" s="16"/>
      <c r="B182" s="19"/>
      <c r="C182" s="22"/>
      <c r="D182" s="22"/>
      <c r="E182" s="22"/>
      <c r="F182" s="25"/>
      <c r="G182" s="21"/>
    </row>
    <row r="183" spans="1:7">
      <c r="A183" s="16"/>
      <c r="B183" s="19"/>
      <c r="C183" s="22"/>
      <c r="D183" s="22"/>
      <c r="E183" s="22"/>
      <c r="F183" s="25"/>
      <c r="G183" s="21"/>
    </row>
    <row r="184" spans="1:7">
      <c r="A184" s="16"/>
      <c r="B184" s="19"/>
      <c r="C184" s="22"/>
      <c r="D184" s="22"/>
      <c r="E184" s="22"/>
      <c r="F184" s="25"/>
      <c r="G184" s="21"/>
    </row>
    <row r="185" spans="1:7">
      <c r="A185" s="16"/>
      <c r="B185" s="19"/>
      <c r="C185" s="22"/>
      <c r="D185" s="22"/>
      <c r="E185" s="22"/>
      <c r="F185" s="25"/>
      <c r="G185" s="21"/>
    </row>
    <row r="186" spans="1:7">
      <c r="A186" s="16"/>
      <c r="B186" s="19"/>
      <c r="C186" s="22"/>
      <c r="D186" s="22"/>
      <c r="E186" s="22"/>
      <c r="F186" s="25"/>
      <c r="G186" s="21"/>
    </row>
    <row r="187" spans="1:7">
      <c r="A187" s="16"/>
      <c r="B187" s="19"/>
      <c r="C187" s="22"/>
      <c r="D187" s="22"/>
      <c r="E187" s="22"/>
      <c r="F187" s="25"/>
      <c r="G187" s="21"/>
    </row>
    <row r="188" spans="1:7">
      <c r="A188" s="16"/>
      <c r="B188" s="19"/>
      <c r="C188" s="22"/>
      <c r="D188" s="22"/>
      <c r="E188" s="22"/>
      <c r="F188" s="25"/>
      <c r="G188" s="21"/>
    </row>
    <row r="189" spans="1:7">
      <c r="A189" s="16"/>
      <c r="B189" s="19"/>
      <c r="C189" s="19"/>
      <c r="D189" s="19"/>
      <c r="E189" s="19"/>
      <c r="F189" s="21"/>
      <c r="G189" s="21"/>
    </row>
    <row r="190" spans="1:7">
      <c r="A190" s="16"/>
      <c r="B190" s="19"/>
      <c r="C190" s="19"/>
      <c r="D190" s="19"/>
      <c r="E190" s="19"/>
      <c r="F190" s="21"/>
      <c r="G190" s="21"/>
    </row>
    <row r="191" spans="1:7">
      <c r="A191" s="16"/>
      <c r="B191" s="19"/>
      <c r="C191" s="19"/>
      <c r="D191" s="19"/>
      <c r="E191" s="19"/>
      <c r="F191" s="21"/>
      <c r="G191" s="21"/>
    </row>
    <row r="192" spans="1:7">
      <c r="A192" s="16"/>
      <c r="B192" s="19"/>
      <c r="C192" s="19"/>
      <c r="D192" s="19"/>
      <c r="E192" s="19"/>
      <c r="F192" s="21"/>
      <c r="G192" s="21"/>
    </row>
    <row r="193" spans="1:7">
      <c r="A193" s="16"/>
      <c r="B193" s="19"/>
      <c r="C193" s="19"/>
      <c r="D193" s="19"/>
      <c r="E193" s="19"/>
      <c r="F193" s="21"/>
      <c r="G193" s="21"/>
    </row>
    <row r="194" spans="1:7">
      <c r="A194" s="16"/>
      <c r="B194" s="19"/>
      <c r="C194" s="19"/>
      <c r="D194" s="19"/>
      <c r="E194" s="19"/>
      <c r="F194" s="21"/>
      <c r="G194" s="21"/>
    </row>
    <row r="195" spans="1:7">
      <c r="A195" s="16"/>
      <c r="B195" s="19"/>
      <c r="C195" s="19"/>
      <c r="D195" s="19"/>
      <c r="E195" s="19"/>
      <c r="F195" s="21"/>
      <c r="G195" s="21"/>
    </row>
    <row r="196" spans="1:7">
      <c r="A196" s="16"/>
      <c r="B196" s="19"/>
      <c r="C196" s="19"/>
      <c r="D196" s="19"/>
      <c r="E196" s="19"/>
      <c r="F196" s="21"/>
      <c r="G196" s="21"/>
    </row>
    <row r="197" spans="1:7">
      <c r="A197" s="16"/>
      <c r="B197" s="6"/>
      <c r="C197" s="19"/>
      <c r="D197" s="19"/>
      <c r="E197" s="19"/>
      <c r="F197" s="21"/>
      <c r="G197" s="21"/>
    </row>
    <row r="198" spans="1:7">
      <c r="A198" s="16"/>
      <c r="B198" s="7"/>
      <c r="C198" s="19"/>
      <c r="D198" s="19"/>
      <c r="E198" s="19"/>
      <c r="F198" s="21"/>
      <c r="G198" s="21"/>
    </row>
    <row r="199" spans="1:7" ht="9" customHeight="1">
      <c r="A199" s="16"/>
      <c r="B199" s="27"/>
      <c r="C199" s="27"/>
      <c r="D199" s="27"/>
      <c r="E199" s="27"/>
      <c r="F199" s="18"/>
      <c r="G199" s="18"/>
    </row>
    <row r="200" spans="1:7" ht="21.75" customHeight="1">
      <c r="A200" s="54"/>
      <c r="B200" s="55"/>
      <c r="C200" s="71" t="s">
        <v>327</v>
      </c>
      <c r="D200" s="55"/>
      <c r="E200" s="55"/>
      <c r="F200" s="56"/>
      <c r="G200" s="57"/>
    </row>
    <row r="201" spans="1:7" ht="21.75" customHeight="1">
      <c r="A201" s="163"/>
      <c r="B201" s="26"/>
      <c r="C201" s="172"/>
      <c r="D201" s="26"/>
      <c r="E201" s="26"/>
      <c r="F201" s="43"/>
      <c r="G201" s="47"/>
    </row>
    <row r="202" spans="1:7">
      <c r="A202" s="9"/>
      <c r="B202" s="9"/>
      <c r="C202" s="9"/>
      <c r="D202" s="9"/>
      <c r="E202" s="9"/>
      <c r="G202" s="68" t="s">
        <v>235</v>
      </c>
    </row>
    <row r="203" spans="1:7">
      <c r="A203" s="9"/>
      <c r="B203" s="9"/>
      <c r="C203" s="9"/>
      <c r="D203" s="9"/>
      <c r="E203" s="9"/>
      <c r="F203" s="9"/>
      <c r="G203" s="9"/>
    </row>
    <row r="204" spans="1:7" ht="15.75">
      <c r="A204" s="467" t="s">
        <v>17</v>
      </c>
      <c r="B204" s="467"/>
      <c r="C204" s="467"/>
      <c r="D204" s="467"/>
      <c r="E204" s="467"/>
      <c r="F204" s="467"/>
      <c r="G204" s="467"/>
    </row>
    <row r="205" spans="1:7" ht="15.75">
      <c r="A205" s="467" t="s">
        <v>323</v>
      </c>
      <c r="B205" s="467"/>
      <c r="C205" s="467"/>
      <c r="D205" s="467"/>
      <c r="E205" s="467"/>
      <c r="F205" s="467"/>
      <c r="G205" s="467"/>
    </row>
    <row r="206" spans="1:7">
      <c r="A206" s="9"/>
      <c r="B206" s="9"/>
      <c r="C206" s="9"/>
      <c r="D206" s="9"/>
      <c r="E206" s="9"/>
      <c r="F206" s="9"/>
      <c r="G206" s="9"/>
    </row>
    <row r="207" spans="1:7" ht="15.75">
      <c r="A207" s="465" t="s">
        <v>163</v>
      </c>
      <c r="B207" s="465"/>
      <c r="C207" s="465"/>
      <c r="D207" s="465"/>
      <c r="E207" s="465"/>
      <c r="F207" s="465"/>
      <c r="G207" s="465"/>
    </row>
    <row r="208" spans="1:7" ht="15.75">
      <c r="A208" s="468" t="s">
        <v>58</v>
      </c>
      <c r="B208" s="468"/>
      <c r="C208" s="468"/>
      <c r="D208" s="468"/>
      <c r="E208" s="468"/>
      <c r="F208" s="468"/>
      <c r="G208" s="468"/>
    </row>
    <row r="209" spans="1:7" ht="18">
      <c r="A209" s="30"/>
      <c r="B209" s="30"/>
      <c r="C209" s="30"/>
      <c r="D209" s="30"/>
      <c r="E209" s="30"/>
      <c r="F209" s="30"/>
      <c r="G209" s="30"/>
    </row>
    <row r="210" spans="1:7" ht="18">
      <c r="A210" s="34" t="s">
        <v>49</v>
      </c>
      <c r="B210" s="30"/>
      <c r="C210" s="30"/>
      <c r="D210" s="34" t="s">
        <v>50</v>
      </c>
      <c r="E210" s="30"/>
      <c r="F210" s="30"/>
      <c r="G210" s="30"/>
    </row>
    <row r="211" spans="1:7" ht="16.5">
      <c r="A211" s="14"/>
      <c r="B211" s="14"/>
      <c r="C211" s="14"/>
      <c r="D211" s="14"/>
      <c r="E211" s="14"/>
      <c r="F211" s="15"/>
      <c r="G211" s="15"/>
    </row>
    <row r="212" spans="1:7" ht="24.75" customHeight="1">
      <c r="A212" s="35" t="s">
        <v>53</v>
      </c>
      <c r="B212" s="153" t="s">
        <v>57</v>
      </c>
      <c r="C212" s="153" t="s">
        <v>51</v>
      </c>
      <c r="D212" s="38" t="s">
        <v>52</v>
      </c>
      <c r="E212" s="38" t="s">
        <v>56</v>
      </c>
      <c r="F212" s="39" t="s">
        <v>54</v>
      </c>
      <c r="G212" s="40" t="s">
        <v>55</v>
      </c>
    </row>
    <row r="213" spans="1:7">
      <c r="A213" s="42">
        <v>1</v>
      </c>
      <c r="B213" s="36"/>
      <c r="C213" s="36" t="s">
        <v>274</v>
      </c>
      <c r="D213" s="36"/>
      <c r="E213" s="36"/>
      <c r="F213" s="37"/>
      <c r="G213" s="37"/>
    </row>
    <row r="214" spans="1:7">
      <c r="A214" s="8"/>
      <c r="B214" s="13"/>
      <c r="C214" s="205" t="s">
        <v>275</v>
      </c>
      <c r="D214" s="29"/>
      <c r="E214" s="29"/>
      <c r="F214" s="17"/>
      <c r="G214" s="18"/>
    </row>
    <row r="215" spans="1:7">
      <c r="A215" s="16"/>
      <c r="B215" s="19"/>
      <c r="C215" s="19" t="s">
        <v>276</v>
      </c>
      <c r="D215" s="19"/>
      <c r="E215" s="19"/>
      <c r="F215" s="17"/>
      <c r="G215" s="17"/>
    </row>
    <row r="216" spans="1:7">
      <c r="A216" s="16"/>
      <c r="B216" s="19"/>
      <c r="C216" s="19" t="s">
        <v>293</v>
      </c>
      <c r="D216" s="19"/>
      <c r="E216" s="19"/>
      <c r="F216" s="21"/>
      <c r="G216" s="18"/>
    </row>
    <row r="217" spans="1:7">
      <c r="A217" s="16"/>
      <c r="B217" s="19"/>
      <c r="C217" s="19" t="s">
        <v>294</v>
      </c>
      <c r="D217" s="19"/>
      <c r="E217" s="19"/>
      <c r="F217" s="21"/>
      <c r="G217" s="21"/>
    </row>
    <row r="218" spans="1:7">
      <c r="A218" s="16"/>
      <c r="B218" s="19"/>
      <c r="C218" s="19" t="s">
        <v>295</v>
      </c>
      <c r="D218" s="19"/>
      <c r="E218" s="19"/>
      <c r="F218" s="21"/>
      <c r="G218" s="21"/>
    </row>
    <row r="219" spans="1:7">
      <c r="A219" s="16"/>
      <c r="B219" s="19"/>
      <c r="C219" s="19" t="s">
        <v>296</v>
      </c>
      <c r="D219" s="19"/>
      <c r="E219" s="19"/>
      <c r="F219" s="21"/>
      <c r="G219" s="21"/>
    </row>
    <row r="220" spans="1:7">
      <c r="A220" s="16"/>
      <c r="B220" s="19"/>
      <c r="C220" s="19" t="s">
        <v>297</v>
      </c>
      <c r="D220" s="19"/>
      <c r="E220" s="19"/>
      <c r="F220" s="21"/>
      <c r="G220" s="21"/>
    </row>
    <row r="221" spans="1:7">
      <c r="A221" s="16"/>
      <c r="B221" s="19"/>
      <c r="C221" s="19" t="s">
        <v>298</v>
      </c>
      <c r="D221" s="19"/>
      <c r="E221" s="19"/>
      <c r="F221" s="21"/>
      <c r="G221" s="21"/>
    </row>
    <row r="222" spans="1:7">
      <c r="A222" s="16"/>
      <c r="B222" s="19"/>
      <c r="C222" s="22"/>
      <c r="D222" s="22"/>
      <c r="E222" s="22"/>
      <c r="F222" s="21"/>
      <c r="G222" s="21"/>
    </row>
    <row r="223" spans="1:7">
      <c r="A223" s="16"/>
      <c r="B223" s="19"/>
      <c r="C223" s="22"/>
      <c r="D223" s="22"/>
      <c r="E223" s="22"/>
      <c r="F223" s="21"/>
      <c r="G223" s="21"/>
    </row>
    <row r="224" spans="1:7">
      <c r="A224" s="16"/>
      <c r="B224" s="19"/>
      <c r="C224" s="23"/>
      <c r="D224" s="23"/>
      <c r="E224" s="23"/>
      <c r="F224" s="21"/>
      <c r="G224" s="21"/>
    </row>
    <row r="225" spans="1:7">
      <c r="A225" s="16"/>
      <c r="B225" s="19"/>
      <c r="C225" s="22"/>
      <c r="D225" s="22"/>
      <c r="E225" s="22"/>
      <c r="F225" s="21"/>
      <c r="G225" s="21"/>
    </row>
    <row r="226" spans="1:7">
      <c r="A226" s="16"/>
      <c r="B226" s="19"/>
      <c r="C226" s="19"/>
      <c r="D226" s="19"/>
      <c r="E226" s="19"/>
      <c r="F226" s="21"/>
      <c r="G226" s="21"/>
    </row>
    <row r="227" spans="1:7">
      <c r="A227" s="16"/>
      <c r="B227" s="19"/>
      <c r="C227" s="19"/>
      <c r="D227" s="19"/>
      <c r="E227" s="19"/>
      <c r="F227" s="21"/>
      <c r="G227" s="21"/>
    </row>
    <row r="228" spans="1:7">
      <c r="A228" s="16"/>
      <c r="B228" s="19"/>
      <c r="C228" s="24"/>
      <c r="D228" s="24"/>
      <c r="E228" s="24"/>
      <c r="F228" s="21"/>
      <c r="G228" s="21"/>
    </row>
    <row r="229" spans="1:7">
      <c r="A229" s="16"/>
      <c r="B229" s="19"/>
      <c r="C229" s="24"/>
      <c r="D229" s="24"/>
      <c r="E229" s="24"/>
      <c r="F229" s="21"/>
      <c r="G229" s="21"/>
    </row>
    <row r="230" spans="1:7">
      <c r="A230" s="16"/>
      <c r="B230" s="19"/>
      <c r="C230" s="19"/>
      <c r="D230" s="19"/>
      <c r="E230" s="19"/>
      <c r="F230" s="21"/>
      <c r="G230" s="21"/>
    </row>
    <row r="231" spans="1:7">
      <c r="A231" s="16"/>
      <c r="B231" s="19"/>
      <c r="C231" s="22"/>
      <c r="D231" s="22"/>
      <c r="E231" s="22"/>
      <c r="F231" s="25"/>
      <c r="G231" s="21"/>
    </row>
    <row r="232" spans="1:7">
      <c r="A232" s="16"/>
      <c r="B232" s="19"/>
      <c r="C232" s="22"/>
      <c r="D232" s="22"/>
      <c r="E232" s="22"/>
      <c r="F232" s="25"/>
      <c r="G232" s="21"/>
    </row>
    <row r="233" spans="1:7">
      <c r="A233" s="16"/>
      <c r="B233" s="19"/>
      <c r="C233" s="22"/>
      <c r="D233" s="22"/>
      <c r="E233" s="22"/>
      <c r="F233" s="25"/>
      <c r="G233" s="21"/>
    </row>
    <row r="234" spans="1:7">
      <c r="A234" s="16"/>
      <c r="B234" s="19"/>
      <c r="C234" s="22"/>
      <c r="D234" s="22"/>
      <c r="E234" s="22"/>
      <c r="F234" s="25"/>
      <c r="G234" s="21"/>
    </row>
    <row r="235" spans="1:7">
      <c r="A235" s="16"/>
      <c r="B235" s="19"/>
      <c r="C235" s="22"/>
      <c r="D235" s="22"/>
      <c r="E235" s="22"/>
      <c r="F235" s="25"/>
      <c r="G235" s="21"/>
    </row>
    <row r="236" spans="1:7">
      <c r="A236" s="16"/>
      <c r="B236" s="19"/>
      <c r="C236" s="22"/>
      <c r="D236" s="22"/>
      <c r="E236" s="22"/>
      <c r="F236" s="25"/>
      <c r="G236" s="21"/>
    </row>
    <row r="237" spans="1:7">
      <c r="A237" s="16"/>
      <c r="B237" s="19"/>
      <c r="C237" s="22"/>
      <c r="D237" s="22"/>
      <c r="E237" s="22"/>
      <c r="F237" s="25"/>
      <c r="G237" s="21"/>
    </row>
    <row r="238" spans="1:7">
      <c r="A238" s="16"/>
      <c r="B238" s="19"/>
      <c r="C238" s="22"/>
      <c r="D238" s="22"/>
      <c r="E238" s="22"/>
      <c r="F238" s="25"/>
      <c r="G238" s="21"/>
    </row>
    <row r="239" spans="1:7">
      <c r="A239" s="16"/>
      <c r="B239" s="19"/>
      <c r="C239" s="19"/>
      <c r="D239" s="19"/>
      <c r="E239" s="19"/>
      <c r="F239" s="21"/>
      <c r="G239" s="21"/>
    </row>
    <row r="240" spans="1:7">
      <c r="A240" s="16"/>
      <c r="B240" s="19"/>
      <c r="C240" s="19"/>
      <c r="D240" s="19"/>
      <c r="E240" s="19"/>
      <c r="F240" s="21"/>
      <c r="G240" s="21"/>
    </row>
    <row r="241" spans="1:7">
      <c r="A241" s="16"/>
      <c r="B241" s="19"/>
      <c r="C241" s="19"/>
      <c r="D241" s="19"/>
      <c r="E241" s="19"/>
      <c r="F241" s="21"/>
      <c r="G241" s="21"/>
    </row>
    <row r="242" spans="1:7">
      <c r="A242" s="16"/>
      <c r="B242" s="19"/>
      <c r="C242" s="19"/>
      <c r="D242" s="19"/>
      <c r="E242" s="19"/>
      <c r="F242" s="21"/>
      <c r="G242" s="21"/>
    </row>
    <row r="243" spans="1:7">
      <c r="A243" s="16"/>
      <c r="B243" s="19"/>
      <c r="C243" s="19"/>
      <c r="D243" s="19"/>
      <c r="E243" s="19"/>
      <c r="F243" s="21"/>
      <c r="G243" s="21"/>
    </row>
    <row r="244" spans="1:7">
      <c r="A244" s="16"/>
      <c r="B244" s="19"/>
      <c r="C244" s="19"/>
      <c r="D244" s="19"/>
      <c r="E244" s="19"/>
      <c r="F244" s="21"/>
      <c r="G244" s="21"/>
    </row>
    <row r="245" spans="1:7">
      <c r="A245" s="16"/>
      <c r="B245" s="19"/>
      <c r="C245" s="19"/>
      <c r="D245" s="19"/>
      <c r="E245" s="19"/>
      <c r="F245" s="21"/>
      <c r="G245" s="21"/>
    </row>
    <row r="246" spans="1:7">
      <c r="A246" s="16"/>
      <c r="B246" s="19"/>
      <c r="C246" s="19"/>
      <c r="D246" s="19"/>
      <c r="E246" s="19"/>
      <c r="F246" s="21"/>
      <c r="G246" s="21"/>
    </row>
    <row r="247" spans="1:7">
      <c r="A247" s="16"/>
      <c r="B247" s="19"/>
      <c r="C247" s="19"/>
      <c r="D247" s="19"/>
      <c r="E247" s="19"/>
      <c r="F247" s="21"/>
      <c r="G247" s="21"/>
    </row>
    <row r="248" spans="1:7">
      <c r="A248" s="16"/>
      <c r="B248" s="6"/>
      <c r="C248" s="19"/>
      <c r="D248" s="19"/>
      <c r="E248" s="19"/>
      <c r="F248" s="21"/>
      <c r="G248" s="21"/>
    </row>
    <row r="249" spans="1:7">
      <c r="A249" s="16"/>
      <c r="B249" s="7"/>
      <c r="C249" s="19"/>
      <c r="D249" s="19"/>
      <c r="E249" s="19"/>
      <c r="F249" s="21"/>
      <c r="G249" s="21"/>
    </row>
    <row r="250" spans="1:7" ht="21.75" customHeight="1">
      <c r="A250" s="54"/>
      <c r="B250" s="55"/>
      <c r="C250" s="71" t="s">
        <v>327</v>
      </c>
      <c r="D250" s="55"/>
      <c r="E250" s="55"/>
      <c r="F250" s="56"/>
      <c r="G250" s="57"/>
    </row>
    <row r="251" spans="1:7" ht="21.75" customHeight="1">
      <c r="A251" s="163"/>
      <c r="B251" s="26"/>
      <c r="C251" s="172"/>
      <c r="D251" s="26"/>
      <c r="E251" s="26"/>
      <c r="F251" s="43"/>
      <c r="G251" s="47"/>
    </row>
    <row r="252" spans="1:7">
      <c r="A252" s="9"/>
      <c r="B252" s="9"/>
      <c r="C252" s="9"/>
      <c r="D252" s="9"/>
      <c r="E252" s="9"/>
      <c r="G252" s="68" t="s">
        <v>236</v>
      </c>
    </row>
    <row r="253" spans="1:7">
      <c r="A253" s="9"/>
      <c r="B253" s="9"/>
      <c r="C253" s="9"/>
      <c r="D253" s="9"/>
      <c r="E253" s="9"/>
      <c r="F253" s="9"/>
      <c r="G253" s="9"/>
    </row>
    <row r="254" spans="1:7" ht="15.75">
      <c r="A254" s="467" t="s">
        <v>17</v>
      </c>
      <c r="B254" s="467"/>
      <c r="C254" s="467"/>
      <c r="D254" s="467"/>
      <c r="E254" s="467"/>
      <c r="F254" s="467"/>
      <c r="G254" s="467"/>
    </row>
    <row r="255" spans="1:7" ht="15.75">
      <c r="A255" s="467" t="s">
        <v>323</v>
      </c>
      <c r="B255" s="467"/>
      <c r="C255" s="467"/>
      <c r="D255" s="467"/>
      <c r="E255" s="467"/>
      <c r="F255" s="467"/>
      <c r="G255" s="467"/>
    </row>
    <row r="256" spans="1:7">
      <c r="A256" s="9"/>
      <c r="B256" s="9"/>
      <c r="C256" s="9"/>
      <c r="D256" s="9"/>
      <c r="E256" s="9"/>
      <c r="F256" s="9"/>
      <c r="G256" s="9"/>
    </row>
    <row r="257" spans="1:7" ht="15.75">
      <c r="A257" s="465" t="s">
        <v>163</v>
      </c>
      <c r="B257" s="465"/>
      <c r="C257" s="465"/>
      <c r="D257" s="465"/>
      <c r="E257" s="465"/>
      <c r="F257" s="465"/>
      <c r="G257" s="465"/>
    </row>
    <row r="258" spans="1:7" ht="15.75">
      <c r="A258" s="468" t="s">
        <v>59</v>
      </c>
      <c r="B258" s="468"/>
      <c r="C258" s="468"/>
      <c r="D258" s="468"/>
      <c r="E258" s="468"/>
      <c r="F258" s="468"/>
      <c r="G258" s="468"/>
    </row>
    <row r="259" spans="1:7" ht="18">
      <c r="A259" s="30"/>
      <c r="B259" s="30"/>
      <c r="C259" s="30"/>
      <c r="D259" s="30"/>
      <c r="E259" s="30"/>
      <c r="F259" s="30"/>
      <c r="G259" s="30"/>
    </row>
    <row r="260" spans="1:7" ht="18">
      <c r="A260" s="34" t="s">
        <v>49</v>
      </c>
      <c r="B260" s="30"/>
      <c r="C260" s="30"/>
      <c r="D260" s="34" t="s">
        <v>50</v>
      </c>
      <c r="E260" s="30"/>
      <c r="F260" s="30"/>
      <c r="G260" s="30"/>
    </row>
    <row r="261" spans="1:7" ht="16.5">
      <c r="A261" s="14"/>
      <c r="B261" s="14"/>
      <c r="C261" s="14"/>
      <c r="D261" s="14"/>
      <c r="E261" s="14"/>
      <c r="F261" s="15"/>
      <c r="G261" s="15"/>
    </row>
    <row r="262" spans="1:7" ht="24" customHeight="1">
      <c r="A262" s="35" t="s">
        <v>53</v>
      </c>
      <c r="B262" s="153" t="s">
        <v>57</v>
      </c>
      <c r="C262" s="153" t="s">
        <v>51</v>
      </c>
      <c r="D262" s="38" t="s">
        <v>52</v>
      </c>
      <c r="E262" s="38" t="s">
        <v>56</v>
      </c>
      <c r="F262" s="39" t="s">
        <v>54</v>
      </c>
      <c r="G262" s="40" t="s">
        <v>55</v>
      </c>
    </row>
    <row r="263" spans="1:7">
      <c r="A263" s="42">
        <v>1</v>
      </c>
      <c r="B263" s="36"/>
      <c r="C263" s="36" t="s">
        <v>274</v>
      </c>
      <c r="D263" s="36"/>
      <c r="E263" s="36"/>
      <c r="F263" s="37"/>
      <c r="G263" s="37"/>
    </row>
    <row r="264" spans="1:7">
      <c r="A264" s="8"/>
      <c r="B264" s="13"/>
      <c r="C264" s="205" t="s">
        <v>275</v>
      </c>
      <c r="D264" s="29"/>
      <c r="E264" s="29"/>
      <c r="F264" s="17"/>
      <c r="G264" s="18"/>
    </row>
    <row r="265" spans="1:7">
      <c r="A265" s="16"/>
      <c r="B265" s="19"/>
      <c r="C265" s="19" t="s">
        <v>276</v>
      </c>
      <c r="D265" s="19"/>
      <c r="E265" s="19"/>
      <c r="F265" s="17"/>
      <c r="G265" s="17"/>
    </row>
    <row r="266" spans="1:7">
      <c r="A266" s="16"/>
      <c r="B266" s="19"/>
      <c r="C266" s="19" t="s">
        <v>299</v>
      </c>
      <c r="D266" s="19"/>
      <c r="E266" s="19"/>
      <c r="F266" s="21"/>
      <c r="G266" s="18"/>
    </row>
    <row r="267" spans="1:7">
      <c r="A267" s="16"/>
      <c r="B267" s="19"/>
      <c r="C267" s="19" t="s">
        <v>300</v>
      </c>
      <c r="D267" s="19"/>
      <c r="E267" s="19"/>
      <c r="F267" s="21"/>
      <c r="G267" s="21"/>
    </row>
    <row r="268" spans="1:7">
      <c r="A268" s="16"/>
      <c r="B268" s="19"/>
      <c r="C268" s="19"/>
      <c r="D268" s="19"/>
      <c r="E268" s="19"/>
      <c r="F268" s="21"/>
      <c r="G268" s="21"/>
    </row>
    <row r="269" spans="1:7">
      <c r="A269" s="16"/>
      <c r="B269" s="19"/>
      <c r="C269" s="19"/>
      <c r="D269" s="19"/>
      <c r="E269" s="19"/>
      <c r="F269" s="21"/>
      <c r="G269" s="21"/>
    </row>
    <row r="270" spans="1:7">
      <c r="A270" s="16"/>
      <c r="B270" s="19"/>
      <c r="C270" s="19" t="s">
        <v>301</v>
      </c>
      <c r="D270" s="19"/>
      <c r="E270" s="19"/>
      <c r="F270" s="21"/>
      <c r="G270" s="21"/>
    </row>
    <row r="271" spans="1:7">
      <c r="A271" s="16"/>
      <c r="B271" s="19"/>
      <c r="C271" s="19" t="s">
        <v>302</v>
      </c>
      <c r="D271" s="19"/>
      <c r="E271" s="19"/>
      <c r="F271" s="21"/>
      <c r="G271" s="21"/>
    </row>
    <row r="272" spans="1:7">
      <c r="A272" s="16"/>
      <c r="B272" s="19"/>
      <c r="C272" s="22" t="s">
        <v>321</v>
      </c>
      <c r="D272" s="22"/>
      <c r="E272" s="22"/>
      <c r="F272" s="21"/>
      <c r="G272" s="21"/>
    </row>
    <row r="273" spans="1:7">
      <c r="A273" s="16"/>
      <c r="B273" s="19"/>
      <c r="C273" s="22"/>
      <c r="D273" s="22"/>
      <c r="E273" s="22"/>
      <c r="F273" s="21"/>
      <c r="G273" s="21"/>
    </row>
    <row r="274" spans="1:7">
      <c r="A274" s="16"/>
      <c r="B274" s="19"/>
      <c r="C274" s="23"/>
      <c r="D274" s="23"/>
      <c r="E274" s="23"/>
      <c r="F274" s="21"/>
      <c r="G274" s="21"/>
    </row>
    <row r="275" spans="1:7">
      <c r="A275" s="16"/>
      <c r="B275" s="19"/>
      <c r="C275" s="22"/>
      <c r="D275" s="22"/>
      <c r="E275" s="22"/>
      <c r="F275" s="21"/>
      <c r="G275" s="21"/>
    </row>
    <row r="276" spans="1:7">
      <c r="A276" s="16"/>
      <c r="B276" s="19"/>
      <c r="C276" s="19"/>
      <c r="D276" s="19"/>
      <c r="E276" s="19"/>
      <c r="F276" s="21"/>
      <c r="G276" s="21"/>
    </row>
    <row r="277" spans="1:7">
      <c r="A277" s="16"/>
      <c r="B277" s="19"/>
      <c r="C277" s="19"/>
      <c r="D277" s="19"/>
      <c r="E277" s="19"/>
      <c r="F277" s="21"/>
      <c r="G277" s="21"/>
    </row>
    <row r="278" spans="1:7">
      <c r="A278" s="16"/>
      <c r="B278" s="19"/>
      <c r="C278" s="24"/>
      <c r="D278" s="24"/>
      <c r="E278" s="24"/>
      <c r="F278" s="21"/>
      <c r="G278" s="21"/>
    </row>
    <row r="279" spans="1:7">
      <c r="A279" s="16"/>
      <c r="B279" s="19"/>
      <c r="C279" s="24"/>
      <c r="D279" s="24"/>
      <c r="E279" s="24"/>
      <c r="F279" s="21"/>
      <c r="G279" s="21"/>
    </row>
    <row r="280" spans="1:7">
      <c r="A280" s="16"/>
      <c r="B280" s="19"/>
      <c r="C280" s="19"/>
      <c r="D280" s="19"/>
      <c r="E280" s="19"/>
      <c r="F280" s="21"/>
      <c r="G280" s="21"/>
    </row>
    <row r="281" spans="1:7">
      <c r="A281" s="16"/>
      <c r="B281" s="19"/>
      <c r="C281" s="22"/>
      <c r="D281" s="22"/>
      <c r="E281" s="22"/>
      <c r="F281" s="25"/>
      <c r="G281" s="21"/>
    </row>
    <row r="282" spans="1:7">
      <c r="A282" s="16"/>
      <c r="B282" s="19"/>
      <c r="C282" s="22"/>
      <c r="D282" s="22"/>
      <c r="E282" s="22"/>
      <c r="F282" s="25"/>
      <c r="G282" s="21"/>
    </row>
    <row r="283" spans="1:7">
      <c r="A283" s="16"/>
      <c r="B283" s="19"/>
      <c r="C283" s="22"/>
      <c r="D283" s="22"/>
      <c r="E283" s="22"/>
      <c r="F283" s="25"/>
      <c r="G283" s="21"/>
    </row>
    <row r="284" spans="1:7">
      <c r="A284" s="16"/>
      <c r="B284" s="19"/>
      <c r="C284" s="22"/>
      <c r="D284" s="22"/>
      <c r="E284" s="22"/>
      <c r="F284" s="25"/>
      <c r="G284" s="21"/>
    </row>
    <row r="285" spans="1:7">
      <c r="A285" s="16"/>
      <c r="B285" s="19"/>
      <c r="C285" s="22"/>
      <c r="D285" s="22"/>
      <c r="E285" s="22"/>
      <c r="F285" s="25"/>
      <c r="G285" s="21"/>
    </row>
    <row r="286" spans="1:7">
      <c r="A286" s="16"/>
      <c r="B286" s="19"/>
      <c r="C286" s="22"/>
      <c r="D286" s="22"/>
      <c r="E286" s="22"/>
      <c r="F286" s="25"/>
      <c r="G286" s="21"/>
    </row>
    <row r="287" spans="1:7">
      <c r="A287" s="16"/>
      <c r="B287" s="19"/>
      <c r="C287" s="22"/>
      <c r="D287" s="22"/>
      <c r="E287" s="22"/>
      <c r="F287" s="25"/>
      <c r="G287" s="21"/>
    </row>
    <row r="288" spans="1:7">
      <c r="A288" s="16"/>
      <c r="B288" s="19"/>
      <c r="C288" s="22"/>
      <c r="D288" s="22"/>
      <c r="E288" s="22"/>
      <c r="F288" s="25"/>
      <c r="G288" s="21"/>
    </row>
    <row r="289" spans="1:7">
      <c r="A289" s="16"/>
      <c r="B289" s="19"/>
      <c r="C289" s="19"/>
      <c r="D289" s="19"/>
      <c r="E289" s="19"/>
      <c r="F289" s="21"/>
      <c r="G289" s="21"/>
    </row>
    <row r="290" spans="1:7">
      <c r="A290" s="16"/>
      <c r="B290" s="19"/>
      <c r="C290" s="19"/>
      <c r="D290" s="19"/>
      <c r="E290" s="19"/>
      <c r="F290" s="21"/>
      <c r="G290" s="21"/>
    </row>
    <row r="291" spans="1:7">
      <c r="A291" s="16"/>
      <c r="B291" s="19"/>
      <c r="C291" s="19"/>
      <c r="D291" s="19"/>
      <c r="E291" s="19"/>
      <c r="F291" s="21"/>
      <c r="G291" s="21"/>
    </row>
    <row r="292" spans="1:7">
      <c r="A292" s="16"/>
      <c r="B292" s="19"/>
      <c r="C292" s="19"/>
      <c r="D292" s="19"/>
      <c r="E292" s="19"/>
      <c r="F292" s="21"/>
      <c r="G292" s="21"/>
    </row>
    <row r="293" spans="1:7">
      <c r="A293" s="16"/>
      <c r="B293" s="19"/>
      <c r="C293" s="19"/>
      <c r="D293" s="19"/>
      <c r="E293" s="19"/>
      <c r="F293" s="21"/>
      <c r="G293" s="21"/>
    </row>
    <row r="294" spans="1:7">
      <c r="A294" s="16"/>
      <c r="B294" s="19"/>
      <c r="C294" s="19"/>
      <c r="D294" s="19"/>
      <c r="E294" s="19"/>
      <c r="F294" s="21"/>
      <c r="G294" s="21"/>
    </row>
    <row r="295" spans="1:7">
      <c r="A295" s="16"/>
      <c r="B295" s="19"/>
      <c r="C295" s="19"/>
      <c r="D295" s="19"/>
      <c r="E295" s="19"/>
      <c r="F295" s="21"/>
      <c r="G295" s="21"/>
    </row>
    <row r="296" spans="1:7">
      <c r="A296" s="16"/>
      <c r="B296" s="19"/>
      <c r="C296" s="19"/>
      <c r="D296" s="19"/>
      <c r="E296" s="19"/>
      <c r="F296" s="21"/>
      <c r="G296" s="21"/>
    </row>
    <row r="297" spans="1:7">
      <c r="A297" s="16"/>
      <c r="B297" s="19"/>
      <c r="C297" s="19"/>
      <c r="D297" s="19"/>
      <c r="E297" s="19"/>
      <c r="F297" s="21"/>
      <c r="G297" s="21"/>
    </row>
    <row r="298" spans="1:7">
      <c r="A298" s="16"/>
      <c r="B298" s="6"/>
      <c r="C298" s="19"/>
      <c r="D298" s="19"/>
      <c r="E298" s="19"/>
      <c r="F298" s="21"/>
      <c r="G298" s="21"/>
    </row>
    <row r="299" spans="1:7">
      <c r="A299" s="16"/>
      <c r="B299" s="27"/>
      <c r="C299" s="27"/>
      <c r="D299" s="27"/>
      <c r="E299" s="27"/>
      <c r="F299" s="18"/>
      <c r="G299" s="18"/>
    </row>
    <row r="300" spans="1:7" ht="21.75" customHeight="1">
      <c r="A300" s="54"/>
      <c r="B300" s="55"/>
      <c r="C300" s="71" t="s">
        <v>327</v>
      </c>
      <c r="D300" s="55"/>
      <c r="E300" s="55"/>
      <c r="F300" s="56"/>
      <c r="G300" s="57"/>
    </row>
    <row r="301" spans="1:7" ht="21.75" customHeight="1">
      <c r="A301" s="163"/>
      <c r="B301" s="26"/>
      <c r="C301" s="172"/>
      <c r="D301" s="26"/>
      <c r="E301" s="26"/>
      <c r="F301" s="43"/>
      <c r="G301" s="47"/>
    </row>
    <row r="302" spans="1:7">
      <c r="A302" s="9"/>
      <c r="B302" s="9"/>
      <c r="C302" s="9"/>
      <c r="D302" s="9"/>
      <c r="E302" s="9"/>
      <c r="G302" s="68" t="s">
        <v>237</v>
      </c>
    </row>
    <row r="303" spans="1:7">
      <c r="A303" s="9"/>
      <c r="B303" s="9"/>
      <c r="C303" s="9"/>
      <c r="D303" s="9"/>
      <c r="E303" s="9"/>
      <c r="F303" s="9"/>
      <c r="G303" s="9"/>
    </row>
    <row r="304" spans="1:7" ht="15.75">
      <c r="A304" s="467" t="s">
        <v>17</v>
      </c>
      <c r="B304" s="467"/>
      <c r="C304" s="467"/>
      <c r="D304" s="467"/>
      <c r="E304" s="467"/>
      <c r="F304" s="467"/>
      <c r="G304" s="467"/>
    </row>
    <row r="305" spans="1:7" ht="15.75">
      <c r="A305" s="467" t="s">
        <v>323</v>
      </c>
      <c r="B305" s="467"/>
      <c r="C305" s="467"/>
      <c r="D305" s="467"/>
      <c r="E305" s="467"/>
      <c r="F305" s="467"/>
      <c r="G305" s="467"/>
    </row>
    <row r="306" spans="1:7">
      <c r="A306" s="9"/>
      <c r="B306" s="9"/>
      <c r="C306" s="9"/>
      <c r="D306" s="9"/>
      <c r="E306" s="9"/>
      <c r="F306" s="9"/>
      <c r="G306" s="9"/>
    </row>
    <row r="307" spans="1:7" ht="15.75">
      <c r="A307" s="465" t="s">
        <v>163</v>
      </c>
      <c r="B307" s="465"/>
      <c r="C307" s="465"/>
      <c r="D307" s="465"/>
      <c r="E307" s="465"/>
      <c r="F307" s="465"/>
      <c r="G307" s="465"/>
    </row>
    <row r="308" spans="1:7" ht="15.75">
      <c r="A308" s="468" t="s">
        <v>60</v>
      </c>
      <c r="B308" s="468"/>
      <c r="C308" s="468"/>
      <c r="D308" s="468"/>
      <c r="E308" s="468"/>
      <c r="F308" s="468"/>
      <c r="G308" s="468"/>
    </row>
    <row r="309" spans="1:7" ht="18">
      <c r="A309" s="30"/>
      <c r="B309" s="30"/>
      <c r="C309" s="30"/>
      <c r="D309" s="30"/>
      <c r="E309" s="30"/>
      <c r="F309" s="30"/>
      <c r="G309" s="30"/>
    </row>
    <row r="310" spans="1:7" ht="18">
      <c r="A310" s="34" t="s">
        <v>49</v>
      </c>
      <c r="B310" s="30"/>
      <c r="C310" s="30"/>
      <c r="D310" s="34" t="s">
        <v>50</v>
      </c>
      <c r="E310" s="30"/>
      <c r="F310" s="30"/>
      <c r="G310" s="30"/>
    </row>
    <row r="311" spans="1:7" ht="16.5">
      <c r="A311" s="14"/>
      <c r="B311" s="14"/>
      <c r="C311" s="14"/>
      <c r="D311" s="14"/>
      <c r="E311" s="14"/>
      <c r="F311" s="15"/>
      <c r="G311" s="15"/>
    </row>
    <row r="312" spans="1:7" ht="24.75" customHeight="1">
      <c r="A312" s="35" t="s">
        <v>53</v>
      </c>
      <c r="B312" s="153" t="s">
        <v>57</v>
      </c>
      <c r="C312" s="153" t="s">
        <v>51</v>
      </c>
      <c r="D312" s="38" t="s">
        <v>52</v>
      </c>
      <c r="E312" s="38" t="s">
        <v>56</v>
      </c>
      <c r="F312" s="39" t="s">
        <v>54</v>
      </c>
      <c r="G312" s="40" t="s">
        <v>55</v>
      </c>
    </row>
    <row r="313" spans="1:7">
      <c r="A313" s="42">
        <v>1</v>
      </c>
      <c r="B313" s="36"/>
      <c r="C313" s="36"/>
      <c r="D313" s="36"/>
      <c r="E313" s="36"/>
      <c r="F313" s="37"/>
      <c r="G313" s="37"/>
    </row>
    <row r="314" spans="1:7">
      <c r="A314" s="8"/>
      <c r="B314" s="13"/>
      <c r="C314" s="36" t="s">
        <v>274</v>
      </c>
      <c r="D314" s="29"/>
      <c r="E314" s="29"/>
      <c r="F314" s="17"/>
      <c r="G314" s="18"/>
    </row>
    <row r="315" spans="1:7">
      <c r="A315" s="16"/>
      <c r="B315" s="19"/>
      <c r="C315" s="205" t="s">
        <v>275</v>
      </c>
      <c r="D315" s="19"/>
      <c r="E315" s="19"/>
      <c r="F315" s="17"/>
      <c r="G315" s="17"/>
    </row>
    <row r="316" spans="1:7">
      <c r="A316" s="16"/>
      <c r="B316" s="19"/>
      <c r="C316" s="19"/>
      <c r="D316" s="19"/>
      <c r="E316" s="19"/>
      <c r="F316" s="21"/>
      <c r="G316" s="18"/>
    </row>
    <row r="317" spans="1:7">
      <c r="A317" s="16"/>
      <c r="B317" s="19"/>
      <c r="C317" s="19"/>
      <c r="D317" s="19"/>
      <c r="E317" s="19"/>
      <c r="F317" s="21"/>
      <c r="G317" s="21"/>
    </row>
    <row r="318" spans="1:7">
      <c r="A318" s="16"/>
      <c r="B318" s="19"/>
      <c r="C318" s="19"/>
      <c r="D318" s="19"/>
      <c r="E318" s="19"/>
      <c r="F318" s="21"/>
      <c r="G318" s="21"/>
    </row>
    <row r="319" spans="1:7">
      <c r="A319" s="16"/>
      <c r="B319" s="19"/>
      <c r="C319" s="19"/>
      <c r="D319" s="19"/>
      <c r="E319" s="19"/>
      <c r="F319" s="21"/>
      <c r="G319" s="21"/>
    </row>
    <row r="320" spans="1:7">
      <c r="A320" s="16"/>
      <c r="B320" s="19"/>
      <c r="C320" s="19"/>
      <c r="D320" s="19"/>
      <c r="E320" s="19"/>
      <c r="F320" s="21"/>
      <c r="G320" s="21"/>
    </row>
    <row r="321" spans="1:7">
      <c r="A321" s="16"/>
      <c r="B321" s="19"/>
      <c r="C321" s="19" t="s">
        <v>301</v>
      </c>
      <c r="D321" s="19"/>
      <c r="E321" s="19"/>
      <c r="F321" s="21"/>
      <c r="G321" s="21"/>
    </row>
    <row r="322" spans="1:7">
      <c r="A322" s="16"/>
      <c r="B322" s="19"/>
      <c r="C322" s="19" t="s">
        <v>302</v>
      </c>
      <c r="D322" s="22"/>
      <c r="E322" s="22"/>
      <c r="F322" s="21"/>
      <c r="G322" s="21"/>
    </row>
    <row r="323" spans="1:7">
      <c r="A323" s="16"/>
      <c r="B323" s="19"/>
      <c r="C323" s="22" t="s">
        <v>321</v>
      </c>
      <c r="D323" s="22"/>
      <c r="E323" s="22"/>
      <c r="F323" s="21"/>
      <c r="G323" s="21"/>
    </row>
    <row r="324" spans="1:7">
      <c r="A324" s="16"/>
      <c r="B324" s="19"/>
      <c r="C324" s="23"/>
      <c r="D324" s="23"/>
      <c r="E324" s="23"/>
      <c r="F324" s="21"/>
      <c r="G324" s="21"/>
    </row>
    <row r="325" spans="1:7">
      <c r="A325" s="16"/>
      <c r="B325" s="19"/>
      <c r="C325" s="22"/>
      <c r="D325" s="22"/>
      <c r="E325" s="22"/>
      <c r="F325" s="21"/>
      <c r="G325" s="21"/>
    </row>
    <row r="326" spans="1:7">
      <c r="A326" s="16"/>
      <c r="B326" s="19"/>
      <c r="C326" s="19"/>
      <c r="D326" s="19"/>
      <c r="E326" s="19"/>
      <c r="F326" s="21"/>
      <c r="G326" s="21"/>
    </row>
    <row r="327" spans="1:7">
      <c r="A327" s="16"/>
      <c r="B327" s="19"/>
      <c r="C327" s="19"/>
      <c r="D327" s="19"/>
      <c r="E327" s="19"/>
      <c r="F327" s="21"/>
      <c r="G327" s="21"/>
    </row>
    <row r="328" spans="1:7">
      <c r="A328" s="16"/>
      <c r="B328" s="19"/>
      <c r="C328" s="24"/>
      <c r="D328" s="24"/>
      <c r="E328" s="24"/>
      <c r="F328" s="21"/>
      <c r="G328" s="21"/>
    </row>
    <row r="329" spans="1:7">
      <c r="A329" s="16"/>
      <c r="B329" s="19"/>
      <c r="C329" s="24"/>
      <c r="D329" s="24"/>
      <c r="E329" s="24"/>
      <c r="F329" s="21"/>
      <c r="G329" s="21"/>
    </row>
    <row r="330" spans="1:7">
      <c r="A330" s="16"/>
      <c r="B330" s="19"/>
      <c r="C330" s="19"/>
      <c r="D330" s="19"/>
      <c r="E330" s="19"/>
      <c r="F330" s="21"/>
      <c r="G330" s="21"/>
    </row>
    <row r="331" spans="1:7">
      <c r="A331" s="16"/>
      <c r="B331" s="19"/>
      <c r="C331" s="22"/>
      <c r="D331" s="22"/>
      <c r="E331" s="22"/>
      <c r="F331" s="25"/>
      <c r="G331" s="21"/>
    </row>
    <row r="332" spans="1:7">
      <c r="A332" s="16"/>
      <c r="B332" s="19"/>
      <c r="C332" s="22"/>
      <c r="D332" s="22"/>
      <c r="E332" s="22"/>
      <c r="F332" s="25"/>
      <c r="G332" s="21"/>
    </row>
    <row r="333" spans="1:7">
      <c r="A333" s="16"/>
      <c r="B333" s="19"/>
      <c r="C333" s="22"/>
      <c r="D333" s="22"/>
      <c r="E333" s="22"/>
      <c r="F333" s="25"/>
      <c r="G333" s="21"/>
    </row>
    <row r="334" spans="1:7">
      <c r="A334" s="16"/>
      <c r="B334" s="19"/>
      <c r="C334" s="22"/>
      <c r="D334" s="22"/>
      <c r="E334" s="22"/>
      <c r="F334" s="25"/>
      <c r="G334" s="21"/>
    </row>
    <row r="335" spans="1:7">
      <c r="A335" s="16"/>
      <c r="B335" s="19"/>
      <c r="C335" s="22"/>
      <c r="D335" s="22"/>
      <c r="E335" s="22"/>
      <c r="F335" s="25"/>
      <c r="G335" s="21"/>
    </row>
    <row r="336" spans="1:7">
      <c r="A336" s="16"/>
      <c r="B336" s="19"/>
      <c r="C336" s="22"/>
      <c r="D336" s="22"/>
      <c r="E336" s="22"/>
      <c r="F336" s="25"/>
      <c r="G336" s="21"/>
    </row>
    <row r="337" spans="1:7">
      <c r="A337" s="16"/>
      <c r="B337" s="19"/>
      <c r="C337" s="22"/>
      <c r="D337" s="22"/>
      <c r="E337" s="22"/>
      <c r="F337" s="25"/>
      <c r="G337" s="21"/>
    </row>
    <row r="338" spans="1:7">
      <c r="A338" s="16"/>
      <c r="B338" s="19"/>
      <c r="C338" s="22"/>
      <c r="D338" s="22"/>
      <c r="E338" s="22"/>
      <c r="F338" s="25"/>
      <c r="G338" s="21"/>
    </row>
    <row r="339" spans="1:7">
      <c r="A339" s="16"/>
      <c r="B339" s="19"/>
      <c r="C339" s="19"/>
      <c r="D339" s="19"/>
      <c r="E339" s="19"/>
      <c r="F339" s="21"/>
      <c r="G339" s="21"/>
    </row>
    <row r="340" spans="1:7">
      <c r="A340" s="16"/>
      <c r="B340" s="19"/>
      <c r="C340" s="19"/>
      <c r="D340" s="19"/>
      <c r="E340" s="19"/>
      <c r="F340" s="21"/>
      <c r="G340" s="21"/>
    </row>
    <row r="341" spans="1:7">
      <c r="A341" s="16"/>
      <c r="B341" s="19"/>
      <c r="C341" s="19"/>
      <c r="D341" s="19"/>
      <c r="E341" s="19"/>
      <c r="F341" s="21"/>
      <c r="G341" s="21"/>
    </row>
    <row r="342" spans="1:7">
      <c r="A342" s="16"/>
      <c r="B342" s="19"/>
      <c r="C342" s="19"/>
      <c r="D342" s="19"/>
      <c r="E342" s="19"/>
      <c r="F342" s="21"/>
      <c r="G342" s="21"/>
    </row>
    <row r="343" spans="1:7">
      <c r="A343" s="16"/>
      <c r="B343" s="19"/>
      <c r="C343" s="19"/>
      <c r="D343" s="19"/>
      <c r="E343" s="19"/>
      <c r="F343" s="21"/>
      <c r="G343" s="21"/>
    </row>
    <row r="344" spans="1:7">
      <c r="A344" s="16"/>
      <c r="B344" s="19"/>
      <c r="C344" s="19"/>
      <c r="D344" s="19"/>
      <c r="E344" s="19"/>
      <c r="F344" s="21"/>
      <c r="G344" s="21"/>
    </row>
    <row r="345" spans="1:7">
      <c r="A345" s="16"/>
      <c r="B345" s="19"/>
      <c r="C345" s="19"/>
      <c r="D345" s="19"/>
      <c r="E345" s="19"/>
      <c r="F345" s="21"/>
      <c r="G345" s="21"/>
    </row>
    <row r="346" spans="1:7">
      <c r="A346" s="16"/>
      <c r="B346" s="19"/>
      <c r="C346" s="19"/>
      <c r="D346" s="19"/>
      <c r="E346" s="19"/>
      <c r="F346" s="21"/>
      <c r="G346" s="21"/>
    </row>
    <row r="347" spans="1:7">
      <c r="A347" s="16"/>
      <c r="B347" s="19"/>
      <c r="C347" s="19"/>
      <c r="D347" s="19"/>
      <c r="E347" s="19"/>
      <c r="F347" s="21"/>
      <c r="G347" s="21"/>
    </row>
    <row r="348" spans="1:7">
      <c r="A348" s="16"/>
      <c r="B348" s="6"/>
      <c r="C348" s="19"/>
      <c r="D348" s="19"/>
      <c r="E348" s="19"/>
      <c r="F348" s="21"/>
      <c r="G348" s="21"/>
    </row>
    <row r="349" spans="1:7">
      <c r="A349" s="16"/>
      <c r="B349" s="27"/>
      <c r="C349" s="27"/>
      <c r="D349" s="27"/>
      <c r="E349" s="27"/>
      <c r="F349" s="18"/>
      <c r="G349" s="18"/>
    </row>
    <row r="350" spans="1:7" ht="21.75" customHeight="1">
      <c r="A350" s="54"/>
      <c r="B350" s="55"/>
      <c r="C350" s="71" t="s">
        <v>327</v>
      </c>
      <c r="D350" s="55"/>
      <c r="E350" s="55"/>
      <c r="F350" s="56"/>
      <c r="G350" s="57"/>
    </row>
    <row r="351" spans="1:7" ht="21.75" customHeight="1">
      <c r="A351" s="163"/>
      <c r="B351" s="26"/>
      <c r="C351" s="172"/>
      <c r="D351" s="26"/>
      <c r="E351" s="26"/>
      <c r="F351" s="43"/>
      <c r="G351" s="47"/>
    </row>
    <row r="352" spans="1:7">
      <c r="A352" s="9"/>
      <c r="B352" s="9"/>
      <c r="C352" s="9"/>
      <c r="D352" s="9"/>
      <c r="E352" s="9"/>
      <c r="G352" s="68" t="s">
        <v>242</v>
      </c>
    </row>
    <row r="353" spans="1:7">
      <c r="A353" s="9"/>
      <c r="B353" s="9"/>
      <c r="C353" s="9"/>
      <c r="D353" s="9"/>
      <c r="E353" s="9"/>
      <c r="F353" s="9"/>
      <c r="G353" s="9"/>
    </row>
    <row r="354" spans="1:7" ht="15.75">
      <c r="A354" s="467" t="s">
        <v>17</v>
      </c>
      <c r="B354" s="467"/>
      <c r="C354" s="467"/>
      <c r="D354" s="467"/>
      <c r="E354" s="467"/>
      <c r="F354" s="467"/>
      <c r="G354" s="467"/>
    </row>
    <row r="355" spans="1:7" ht="15.75">
      <c r="A355" s="467" t="s">
        <v>323</v>
      </c>
      <c r="B355" s="467"/>
      <c r="C355" s="467"/>
      <c r="D355" s="467"/>
      <c r="E355" s="467"/>
      <c r="F355" s="467"/>
      <c r="G355" s="467"/>
    </row>
    <row r="356" spans="1:7">
      <c r="A356" s="9"/>
      <c r="B356" s="9"/>
      <c r="C356" s="9"/>
      <c r="D356" s="9"/>
      <c r="E356" s="9"/>
      <c r="F356" s="9"/>
      <c r="G356" s="9"/>
    </row>
    <row r="357" spans="1:7" ht="15.75">
      <c r="A357" s="465" t="s">
        <v>163</v>
      </c>
      <c r="B357" s="465"/>
      <c r="C357" s="465"/>
      <c r="D357" s="465"/>
      <c r="E357" s="465"/>
      <c r="F357" s="465"/>
      <c r="G357" s="465"/>
    </row>
    <row r="358" spans="1:7" ht="15.75">
      <c r="A358" s="468" t="s">
        <v>61</v>
      </c>
      <c r="B358" s="468"/>
      <c r="C358" s="468"/>
      <c r="D358" s="468"/>
      <c r="E358" s="468"/>
      <c r="F358" s="468"/>
      <c r="G358" s="468"/>
    </row>
    <row r="359" spans="1:7" ht="18">
      <c r="A359" s="30"/>
      <c r="B359" s="30"/>
      <c r="C359" s="30"/>
      <c r="D359" s="30"/>
      <c r="E359" s="30"/>
      <c r="F359" s="30"/>
      <c r="G359" s="30"/>
    </row>
    <row r="360" spans="1:7" ht="18">
      <c r="A360" s="34" t="s">
        <v>49</v>
      </c>
      <c r="B360" s="30"/>
      <c r="C360" s="30"/>
      <c r="D360" s="34" t="s">
        <v>50</v>
      </c>
      <c r="E360" s="30"/>
      <c r="F360" s="30"/>
      <c r="G360" s="30"/>
    </row>
    <row r="361" spans="1:7" ht="16.5">
      <c r="A361" s="14"/>
      <c r="B361" s="14"/>
      <c r="C361" s="14"/>
      <c r="D361" s="14"/>
      <c r="E361" s="14"/>
      <c r="F361" s="15"/>
      <c r="G361" s="15"/>
    </row>
    <row r="362" spans="1:7" ht="24" customHeight="1">
      <c r="A362" s="35" t="s">
        <v>53</v>
      </c>
      <c r="B362" s="153" t="s">
        <v>57</v>
      </c>
      <c r="C362" s="153" t="s">
        <v>51</v>
      </c>
      <c r="D362" s="38" t="s">
        <v>52</v>
      </c>
      <c r="E362" s="38" t="s">
        <v>56</v>
      </c>
      <c r="F362" s="39" t="s">
        <v>54</v>
      </c>
      <c r="G362" s="40" t="s">
        <v>55</v>
      </c>
    </row>
    <row r="363" spans="1:7">
      <c r="A363" s="42">
        <v>1</v>
      </c>
      <c r="B363" s="36"/>
      <c r="C363" s="36" t="s">
        <v>303</v>
      </c>
      <c r="D363" s="36"/>
      <c r="E363" s="36"/>
      <c r="F363" s="37"/>
      <c r="G363" s="37"/>
    </row>
    <row r="364" spans="1:7">
      <c r="A364" s="8"/>
      <c r="B364" s="13"/>
      <c r="C364" s="205" t="s">
        <v>304</v>
      </c>
      <c r="D364" s="29"/>
      <c r="E364" s="29"/>
      <c r="F364" s="17"/>
      <c r="G364" s="18"/>
    </row>
    <row r="365" spans="1:7">
      <c r="A365" s="16"/>
      <c r="B365" s="19"/>
      <c r="C365" s="19" t="s">
        <v>305</v>
      </c>
      <c r="D365" s="19"/>
      <c r="E365" s="19"/>
      <c r="F365" s="17"/>
      <c r="G365" s="17"/>
    </row>
    <row r="366" spans="1:7">
      <c r="A366" s="16"/>
      <c r="B366" s="19"/>
      <c r="C366" s="19" t="s">
        <v>306</v>
      </c>
      <c r="D366" s="19"/>
      <c r="E366" s="19"/>
      <c r="F366" s="21"/>
      <c r="G366" s="18"/>
    </row>
    <row r="367" spans="1:7">
      <c r="A367" s="16"/>
      <c r="B367" s="19"/>
      <c r="C367" s="19"/>
      <c r="D367" s="19"/>
      <c r="E367" s="19"/>
      <c r="F367" s="21"/>
      <c r="G367" s="21"/>
    </row>
    <row r="368" spans="1:7">
      <c r="A368" s="16"/>
      <c r="B368" s="19"/>
      <c r="C368" s="19"/>
      <c r="D368" s="19"/>
      <c r="E368" s="19"/>
      <c r="F368" s="21"/>
      <c r="G368" s="21"/>
    </row>
    <row r="369" spans="1:7">
      <c r="A369" s="16"/>
      <c r="B369" s="19"/>
      <c r="C369" s="19"/>
      <c r="D369" s="19"/>
      <c r="E369" s="19"/>
      <c r="F369" s="21"/>
      <c r="G369" s="21"/>
    </row>
    <row r="370" spans="1:7">
      <c r="A370" s="16"/>
      <c r="B370" s="19"/>
      <c r="C370" s="19"/>
      <c r="D370" s="19"/>
      <c r="E370" s="19"/>
      <c r="F370" s="21"/>
      <c r="G370" s="21"/>
    </row>
    <row r="371" spans="1:7">
      <c r="A371" s="16"/>
      <c r="B371" s="19"/>
      <c r="C371" s="19"/>
      <c r="D371" s="19"/>
      <c r="E371" s="19"/>
      <c r="F371" s="21"/>
      <c r="G371" s="21"/>
    </row>
    <row r="372" spans="1:7">
      <c r="A372" s="16"/>
      <c r="B372" s="19"/>
      <c r="C372" s="22"/>
      <c r="D372" s="22"/>
      <c r="E372" s="22"/>
      <c r="F372" s="21"/>
      <c r="G372" s="21"/>
    </row>
    <row r="373" spans="1:7">
      <c r="A373" s="16"/>
      <c r="B373" s="19"/>
      <c r="C373" s="22"/>
      <c r="D373" s="22"/>
      <c r="E373" s="22"/>
      <c r="F373" s="21"/>
      <c r="G373" s="21"/>
    </row>
    <row r="374" spans="1:7">
      <c r="A374" s="16"/>
      <c r="B374" s="19"/>
      <c r="C374" s="23"/>
      <c r="D374" s="23"/>
      <c r="E374" s="23"/>
      <c r="F374" s="21"/>
      <c r="G374" s="21"/>
    </row>
    <row r="375" spans="1:7">
      <c r="A375" s="16"/>
      <c r="B375" s="19"/>
      <c r="C375" s="22"/>
      <c r="D375" s="22"/>
      <c r="E375" s="22"/>
      <c r="F375" s="21"/>
      <c r="G375" s="21"/>
    </row>
    <row r="376" spans="1:7">
      <c r="A376" s="16"/>
      <c r="B376" s="19"/>
      <c r="C376" s="19"/>
      <c r="D376" s="19"/>
      <c r="E376" s="19"/>
      <c r="F376" s="21"/>
      <c r="G376" s="21"/>
    </row>
    <row r="377" spans="1:7">
      <c r="A377" s="16"/>
      <c r="B377" s="19"/>
      <c r="C377" s="19"/>
      <c r="D377" s="19"/>
      <c r="E377" s="19"/>
      <c r="F377" s="21"/>
      <c r="G377" s="21"/>
    </row>
    <row r="378" spans="1:7">
      <c r="A378" s="16"/>
      <c r="B378" s="19"/>
      <c r="C378" s="24"/>
      <c r="D378" s="24"/>
      <c r="E378" s="24"/>
      <c r="F378" s="21"/>
      <c r="G378" s="21"/>
    </row>
    <row r="379" spans="1:7">
      <c r="A379" s="16"/>
      <c r="B379" s="19"/>
      <c r="C379" s="24"/>
      <c r="D379" s="24"/>
      <c r="E379" s="24"/>
      <c r="F379" s="21"/>
      <c r="G379" s="21"/>
    </row>
    <row r="380" spans="1:7">
      <c r="A380" s="16"/>
      <c r="B380" s="19"/>
      <c r="C380" s="19"/>
      <c r="D380" s="19"/>
      <c r="E380" s="19"/>
      <c r="F380" s="21"/>
      <c r="G380" s="21"/>
    </row>
    <row r="381" spans="1:7">
      <c r="A381" s="16"/>
      <c r="B381" s="19"/>
      <c r="C381" s="22"/>
      <c r="D381" s="22"/>
      <c r="E381" s="22"/>
      <c r="F381" s="25"/>
      <c r="G381" s="21"/>
    </row>
    <row r="382" spans="1:7">
      <c r="A382" s="16"/>
      <c r="B382" s="19"/>
      <c r="C382" s="22"/>
      <c r="D382" s="22"/>
      <c r="E382" s="22"/>
      <c r="F382" s="25"/>
      <c r="G382" s="21"/>
    </row>
    <row r="383" spans="1:7">
      <c r="A383" s="16"/>
      <c r="B383" s="19"/>
      <c r="C383" s="22"/>
      <c r="D383" s="22"/>
      <c r="E383" s="22"/>
      <c r="F383" s="25"/>
      <c r="G383" s="21"/>
    </row>
    <row r="384" spans="1:7">
      <c r="A384" s="16"/>
      <c r="B384" s="19"/>
      <c r="C384" s="22"/>
      <c r="D384" s="22"/>
      <c r="E384" s="22"/>
      <c r="F384" s="25"/>
      <c r="G384" s="21"/>
    </row>
    <row r="385" spans="1:7">
      <c r="A385" s="16"/>
      <c r="B385" s="19"/>
      <c r="C385" s="22"/>
      <c r="D385" s="22"/>
      <c r="E385" s="22"/>
      <c r="F385" s="25"/>
      <c r="G385" s="21"/>
    </row>
    <row r="386" spans="1:7">
      <c r="A386" s="16"/>
      <c r="B386" s="19"/>
      <c r="C386" s="22"/>
      <c r="D386" s="22"/>
      <c r="E386" s="22"/>
      <c r="F386" s="25"/>
      <c r="G386" s="21"/>
    </row>
    <row r="387" spans="1:7">
      <c r="A387" s="16"/>
      <c r="B387" s="19"/>
      <c r="C387" s="22"/>
      <c r="D387" s="22"/>
      <c r="E387" s="22"/>
      <c r="F387" s="25"/>
      <c r="G387" s="21"/>
    </row>
    <row r="388" spans="1:7">
      <c r="A388" s="16"/>
      <c r="B388" s="19"/>
      <c r="C388" s="22"/>
      <c r="D388" s="22"/>
      <c r="E388" s="22"/>
      <c r="F388" s="25"/>
      <c r="G388" s="21"/>
    </row>
    <row r="389" spans="1:7">
      <c r="A389" s="16"/>
      <c r="B389" s="19"/>
      <c r="C389" s="19"/>
      <c r="D389" s="19"/>
      <c r="E389" s="19"/>
      <c r="F389" s="21"/>
      <c r="G389" s="21"/>
    </row>
    <row r="390" spans="1:7">
      <c r="A390" s="16"/>
      <c r="B390" s="19"/>
      <c r="C390" s="19"/>
      <c r="D390" s="19"/>
      <c r="E390" s="19"/>
      <c r="F390" s="21"/>
      <c r="G390" s="21"/>
    </row>
    <row r="391" spans="1:7">
      <c r="A391" s="16"/>
      <c r="B391" s="19"/>
      <c r="C391" s="19"/>
      <c r="D391" s="19"/>
      <c r="E391" s="19"/>
      <c r="F391" s="21"/>
      <c r="G391" s="21"/>
    </row>
    <row r="392" spans="1:7">
      <c r="A392" s="16"/>
      <c r="B392" s="19"/>
      <c r="C392" s="19"/>
      <c r="D392" s="19"/>
      <c r="E392" s="19"/>
      <c r="F392" s="21"/>
      <c r="G392" s="21"/>
    </row>
    <row r="393" spans="1:7">
      <c r="A393" s="16"/>
      <c r="B393" s="19"/>
      <c r="C393" s="19"/>
      <c r="D393" s="19"/>
      <c r="E393" s="19"/>
      <c r="F393" s="21"/>
      <c r="G393" s="21"/>
    </row>
    <row r="394" spans="1:7">
      <c r="A394" s="16"/>
      <c r="B394" s="19"/>
      <c r="C394" s="19"/>
      <c r="D394" s="19"/>
      <c r="E394" s="19"/>
      <c r="F394" s="21"/>
      <c r="G394" s="21"/>
    </row>
    <row r="395" spans="1:7">
      <c r="A395" s="16"/>
      <c r="B395" s="19"/>
      <c r="C395" s="19"/>
      <c r="D395" s="19"/>
      <c r="E395" s="19"/>
      <c r="F395" s="21"/>
      <c r="G395" s="21"/>
    </row>
    <row r="396" spans="1:7">
      <c r="A396" s="16"/>
      <c r="B396" s="19"/>
      <c r="C396" s="19"/>
      <c r="D396" s="19"/>
      <c r="E396" s="19"/>
      <c r="F396" s="21"/>
      <c r="G396" s="21"/>
    </row>
    <row r="397" spans="1:7">
      <c r="A397" s="16"/>
      <c r="B397" s="19"/>
      <c r="C397" s="19"/>
      <c r="D397" s="19"/>
      <c r="E397" s="19"/>
      <c r="F397" s="21"/>
      <c r="G397" s="21"/>
    </row>
    <row r="398" spans="1:7">
      <c r="A398" s="16"/>
      <c r="B398" s="6"/>
      <c r="C398" s="19"/>
      <c r="D398" s="19"/>
      <c r="E398" s="19"/>
      <c r="F398" s="21"/>
      <c r="G398" s="21"/>
    </row>
    <row r="399" spans="1:7">
      <c r="A399" s="16"/>
      <c r="B399" s="27"/>
      <c r="C399" s="27"/>
      <c r="D399" s="27"/>
      <c r="E399" s="27"/>
      <c r="F399" s="18"/>
      <c r="G399" s="18"/>
    </row>
    <row r="400" spans="1:7" ht="21.75" customHeight="1">
      <c r="A400" s="54"/>
      <c r="B400" s="55"/>
      <c r="C400" s="71" t="s">
        <v>327</v>
      </c>
      <c r="D400" s="55"/>
      <c r="E400" s="55"/>
      <c r="F400" s="56"/>
      <c r="G400" s="57"/>
    </row>
    <row r="401" spans="1:7" ht="21.75" customHeight="1">
      <c r="A401" s="163"/>
      <c r="B401" s="26"/>
      <c r="C401" s="172"/>
      <c r="D401" s="26"/>
      <c r="E401" s="26"/>
      <c r="F401" s="43"/>
      <c r="G401" s="47"/>
    </row>
    <row r="402" spans="1:7">
      <c r="A402" s="9"/>
      <c r="B402" s="9"/>
      <c r="C402" s="9"/>
      <c r="D402" s="9"/>
      <c r="E402" s="9"/>
      <c r="G402" s="68" t="s">
        <v>243</v>
      </c>
    </row>
    <row r="403" spans="1:7">
      <c r="A403" s="9"/>
      <c r="B403" s="9"/>
      <c r="C403" s="9"/>
      <c r="D403" s="9"/>
      <c r="E403" s="9"/>
      <c r="F403" s="9"/>
      <c r="G403" s="9"/>
    </row>
    <row r="404" spans="1:7" ht="15.75">
      <c r="A404" s="467" t="s">
        <v>17</v>
      </c>
      <c r="B404" s="467"/>
      <c r="C404" s="467"/>
      <c r="D404" s="467"/>
      <c r="E404" s="467"/>
      <c r="F404" s="467"/>
      <c r="G404" s="467"/>
    </row>
    <row r="405" spans="1:7" ht="15.75">
      <c r="A405" s="467" t="s">
        <v>323</v>
      </c>
      <c r="B405" s="467"/>
      <c r="C405" s="467"/>
      <c r="D405" s="467"/>
      <c r="E405" s="467"/>
      <c r="F405" s="467"/>
      <c r="G405" s="467"/>
    </row>
    <row r="406" spans="1:7">
      <c r="A406" s="9"/>
      <c r="B406" s="9"/>
      <c r="C406" s="9"/>
      <c r="D406" s="9"/>
      <c r="E406" s="9"/>
      <c r="F406" s="9"/>
      <c r="G406" s="9"/>
    </row>
    <row r="407" spans="1:7" ht="15.75">
      <c r="A407" s="465" t="s">
        <v>163</v>
      </c>
      <c r="B407" s="465"/>
      <c r="C407" s="465"/>
      <c r="D407" s="465"/>
      <c r="E407" s="465"/>
      <c r="F407" s="465"/>
      <c r="G407" s="465"/>
    </row>
    <row r="408" spans="1:7" ht="15.75">
      <c r="A408" s="468" t="s">
        <v>62</v>
      </c>
      <c r="B408" s="468"/>
      <c r="C408" s="468"/>
      <c r="D408" s="468"/>
      <c r="E408" s="468"/>
      <c r="F408" s="468"/>
      <c r="G408" s="468"/>
    </row>
    <row r="409" spans="1:7" ht="18">
      <c r="A409" s="30"/>
      <c r="B409" s="30"/>
      <c r="C409" s="30"/>
      <c r="D409" s="30"/>
      <c r="E409" s="30"/>
      <c r="F409" s="30"/>
      <c r="G409" s="30"/>
    </row>
    <row r="410" spans="1:7" ht="18">
      <c r="A410" s="34" t="s">
        <v>49</v>
      </c>
      <c r="B410" s="30"/>
      <c r="C410" s="30"/>
      <c r="D410" s="34" t="s">
        <v>50</v>
      </c>
      <c r="E410" s="30"/>
      <c r="F410" s="30"/>
      <c r="G410" s="30"/>
    </row>
    <row r="411" spans="1:7" ht="16.5">
      <c r="A411" s="14"/>
      <c r="B411" s="14"/>
      <c r="C411" s="14"/>
      <c r="D411" s="14"/>
      <c r="E411" s="14"/>
      <c r="F411" s="15"/>
      <c r="G411" s="15"/>
    </row>
    <row r="412" spans="1:7" ht="24" customHeight="1">
      <c r="A412" s="35" t="s">
        <v>53</v>
      </c>
      <c r="B412" s="153" t="s">
        <v>57</v>
      </c>
      <c r="C412" s="153" t="s">
        <v>51</v>
      </c>
      <c r="D412" s="38" t="s">
        <v>52</v>
      </c>
      <c r="E412" s="38" t="s">
        <v>56</v>
      </c>
      <c r="F412" s="39" t="s">
        <v>54</v>
      </c>
      <c r="G412" s="40" t="s">
        <v>55</v>
      </c>
    </row>
    <row r="413" spans="1:7">
      <c r="A413" s="42">
        <v>1</v>
      </c>
      <c r="B413" s="36"/>
      <c r="C413" s="36"/>
      <c r="D413" s="36"/>
      <c r="E413" s="36"/>
      <c r="F413" s="37"/>
      <c r="G413" s="37"/>
    </row>
    <row r="414" spans="1:7">
      <c r="A414" s="8"/>
      <c r="B414" s="13"/>
      <c r="C414" s="13"/>
      <c r="D414" s="29"/>
      <c r="E414" s="29"/>
      <c r="F414" s="17"/>
      <c r="G414" s="18"/>
    </row>
    <row r="415" spans="1:7">
      <c r="A415" s="16"/>
      <c r="B415" s="19"/>
      <c r="C415" s="19"/>
      <c r="D415" s="19"/>
      <c r="E415" s="19"/>
      <c r="F415" s="17"/>
      <c r="G415" s="17"/>
    </row>
    <row r="416" spans="1:7">
      <c r="A416" s="16"/>
      <c r="B416" s="19"/>
      <c r="C416" s="19"/>
      <c r="D416" s="19"/>
      <c r="E416" s="19"/>
      <c r="F416" s="21"/>
      <c r="G416" s="18"/>
    </row>
    <row r="417" spans="1:7">
      <c r="A417" s="16"/>
      <c r="B417" s="19"/>
      <c r="C417" s="19"/>
      <c r="D417" s="19"/>
      <c r="E417" s="19"/>
      <c r="F417" s="21"/>
      <c r="G417" s="21"/>
    </row>
    <row r="418" spans="1:7">
      <c r="A418" s="16"/>
      <c r="B418" s="19"/>
      <c r="C418" s="19"/>
      <c r="D418" s="19"/>
      <c r="E418" s="19"/>
      <c r="F418" s="21"/>
      <c r="G418" s="21"/>
    </row>
    <row r="419" spans="1:7">
      <c r="A419" s="16"/>
      <c r="B419" s="19"/>
      <c r="C419" s="19"/>
      <c r="D419" s="19"/>
      <c r="E419" s="19"/>
      <c r="F419" s="21"/>
      <c r="G419" s="21"/>
    </row>
    <row r="420" spans="1:7">
      <c r="A420" s="16"/>
      <c r="B420" s="19"/>
      <c r="C420" s="19"/>
      <c r="D420" s="19"/>
      <c r="E420" s="19"/>
      <c r="F420" s="21"/>
      <c r="G420" s="21"/>
    </row>
    <row r="421" spans="1:7">
      <c r="A421" s="16"/>
      <c r="B421" s="19"/>
      <c r="C421" s="19"/>
      <c r="D421" s="19"/>
      <c r="E421" s="19"/>
      <c r="F421" s="21"/>
      <c r="G421" s="21"/>
    </row>
    <row r="422" spans="1:7">
      <c r="A422" s="16"/>
      <c r="B422" s="19"/>
      <c r="C422" s="22"/>
      <c r="D422" s="22"/>
      <c r="E422" s="22"/>
      <c r="F422" s="21"/>
      <c r="G422" s="21"/>
    </row>
    <row r="423" spans="1:7">
      <c r="A423" s="16"/>
      <c r="B423" s="19"/>
      <c r="C423" s="22"/>
      <c r="D423" s="22"/>
      <c r="E423" s="22"/>
      <c r="F423" s="21"/>
      <c r="G423" s="21"/>
    </row>
    <row r="424" spans="1:7">
      <c r="A424" s="16"/>
      <c r="B424" s="19"/>
      <c r="C424" s="23"/>
      <c r="D424" s="23"/>
      <c r="E424" s="23"/>
      <c r="F424" s="21"/>
      <c r="G424" s="21"/>
    </row>
    <row r="425" spans="1:7">
      <c r="A425" s="16"/>
      <c r="B425" s="19"/>
      <c r="C425" s="22"/>
      <c r="D425" s="22"/>
      <c r="E425" s="22"/>
      <c r="F425" s="21"/>
      <c r="G425" s="21"/>
    </row>
    <row r="426" spans="1:7">
      <c r="A426" s="16"/>
      <c r="B426" s="19"/>
      <c r="C426" s="19"/>
      <c r="D426" s="19"/>
      <c r="E426" s="19"/>
      <c r="F426" s="21"/>
      <c r="G426" s="21"/>
    </row>
    <row r="427" spans="1:7">
      <c r="A427" s="16"/>
      <c r="B427" s="19"/>
      <c r="C427" s="19"/>
      <c r="D427" s="19"/>
      <c r="E427" s="19"/>
      <c r="F427" s="21"/>
      <c r="G427" s="21"/>
    </row>
    <row r="428" spans="1:7">
      <c r="A428" s="16"/>
      <c r="B428" s="19"/>
      <c r="C428" s="24"/>
      <c r="D428" s="24"/>
      <c r="E428" s="24"/>
      <c r="F428" s="21"/>
      <c r="G428" s="21"/>
    </row>
    <row r="429" spans="1:7">
      <c r="A429" s="16"/>
      <c r="B429" s="19"/>
      <c r="C429" s="24"/>
      <c r="D429" s="24"/>
      <c r="E429" s="24"/>
      <c r="F429" s="21"/>
      <c r="G429" s="21"/>
    </row>
    <row r="430" spans="1:7">
      <c r="A430" s="16"/>
      <c r="B430" s="19"/>
      <c r="C430" s="19"/>
      <c r="D430" s="19"/>
      <c r="E430" s="19"/>
      <c r="F430" s="21"/>
      <c r="G430" s="21"/>
    </row>
    <row r="431" spans="1:7">
      <c r="A431" s="16"/>
      <c r="B431" s="19"/>
      <c r="C431" s="22"/>
      <c r="D431" s="22"/>
      <c r="E431" s="22"/>
      <c r="F431" s="25"/>
      <c r="G431" s="21"/>
    </row>
    <row r="432" spans="1:7">
      <c r="A432" s="16"/>
      <c r="B432" s="19"/>
      <c r="C432" s="22"/>
      <c r="D432" s="22"/>
      <c r="E432" s="22"/>
      <c r="F432" s="25"/>
      <c r="G432" s="21"/>
    </row>
    <row r="433" spans="1:7">
      <c r="A433" s="16"/>
      <c r="B433" s="19"/>
      <c r="C433" s="22"/>
      <c r="D433" s="22"/>
      <c r="E433" s="22"/>
      <c r="F433" s="25"/>
      <c r="G433" s="21"/>
    </row>
    <row r="434" spans="1:7">
      <c r="A434" s="16"/>
      <c r="B434" s="19"/>
      <c r="C434" s="22"/>
      <c r="D434" s="22"/>
      <c r="E434" s="22"/>
      <c r="F434" s="25"/>
      <c r="G434" s="21"/>
    </row>
    <row r="435" spans="1:7">
      <c r="A435" s="16"/>
      <c r="B435" s="19"/>
      <c r="C435" s="22"/>
      <c r="D435" s="22"/>
      <c r="E435" s="22"/>
      <c r="F435" s="25"/>
      <c r="G435" s="21"/>
    </row>
    <row r="436" spans="1:7">
      <c r="A436" s="16"/>
      <c r="B436" s="19"/>
      <c r="C436" s="22"/>
      <c r="D436" s="22"/>
      <c r="E436" s="22"/>
      <c r="F436" s="25"/>
      <c r="G436" s="21"/>
    </row>
    <row r="437" spans="1:7">
      <c r="A437" s="16"/>
      <c r="B437" s="19"/>
      <c r="C437" s="22"/>
      <c r="D437" s="22"/>
      <c r="E437" s="22"/>
      <c r="F437" s="25"/>
      <c r="G437" s="21"/>
    </row>
    <row r="438" spans="1:7">
      <c r="A438" s="16"/>
      <c r="B438" s="19"/>
      <c r="C438" s="19"/>
      <c r="D438" s="19"/>
      <c r="E438" s="19"/>
      <c r="F438" s="21"/>
      <c r="G438" s="21"/>
    </row>
    <row r="439" spans="1:7">
      <c r="A439" s="16"/>
      <c r="B439" s="19"/>
      <c r="C439" s="19"/>
      <c r="D439" s="19"/>
      <c r="E439" s="19"/>
      <c r="F439" s="21"/>
      <c r="G439" s="21"/>
    </row>
    <row r="440" spans="1:7">
      <c r="A440" s="16"/>
      <c r="B440" s="19"/>
      <c r="C440" s="19"/>
      <c r="D440" s="19"/>
      <c r="E440" s="19"/>
      <c r="F440" s="21"/>
      <c r="G440" s="21"/>
    </row>
    <row r="441" spans="1:7">
      <c r="A441" s="16"/>
      <c r="B441" s="19"/>
      <c r="C441" s="19"/>
      <c r="D441" s="19"/>
      <c r="E441" s="19"/>
      <c r="F441" s="21"/>
      <c r="G441" s="21"/>
    </row>
    <row r="442" spans="1:7">
      <c r="A442" s="16"/>
      <c r="B442" s="19"/>
      <c r="C442" s="19"/>
      <c r="D442" s="19"/>
      <c r="E442" s="19"/>
      <c r="F442" s="21"/>
      <c r="G442" s="21"/>
    </row>
    <row r="443" spans="1:7">
      <c r="A443" s="16"/>
      <c r="B443" s="19"/>
      <c r="C443" s="19"/>
      <c r="D443" s="19"/>
      <c r="E443" s="19"/>
      <c r="F443" s="21"/>
      <c r="G443" s="21"/>
    </row>
    <row r="444" spans="1:7">
      <c r="A444" s="16"/>
      <c r="B444" s="19"/>
      <c r="C444" s="19"/>
      <c r="D444" s="19"/>
      <c r="E444" s="19"/>
      <c r="F444" s="21"/>
      <c r="G444" s="21"/>
    </row>
    <row r="445" spans="1:7">
      <c r="A445" s="16"/>
      <c r="B445" s="19"/>
      <c r="C445" s="19"/>
      <c r="D445" s="19"/>
      <c r="E445" s="19"/>
      <c r="F445" s="21"/>
      <c r="G445" s="21"/>
    </row>
    <row r="446" spans="1:7">
      <c r="A446" s="16"/>
      <c r="B446" s="19"/>
      <c r="C446" s="19"/>
      <c r="D446" s="19"/>
      <c r="E446" s="19"/>
      <c r="F446" s="21"/>
      <c r="G446" s="21"/>
    </row>
    <row r="447" spans="1:7">
      <c r="A447" s="16"/>
      <c r="B447" s="6"/>
      <c r="C447" s="19"/>
      <c r="D447" s="19"/>
      <c r="E447" s="19"/>
      <c r="F447" s="21"/>
      <c r="G447" s="21"/>
    </row>
    <row r="448" spans="1:7">
      <c r="A448" s="16"/>
      <c r="B448" s="27"/>
      <c r="C448" s="27"/>
      <c r="D448" s="27"/>
      <c r="E448" s="27"/>
      <c r="F448" s="18"/>
      <c r="G448" s="18"/>
    </row>
    <row r="449" spans="1:7" ht="21.75" customHeight="1">
      <c r="A449" s="54"/>
      <c r="B449" s="55"/>
      <c r="C449" s="71" t="s">
        <v>327</v>
      </c>
      <c r="D449" s="55"/>
      <c r="E449" s="55"/>
      <c r="F449" s="56"/>
      <c r="G449" s="57"/>
    </row>
    <row r="450" spans="1:7">
      <c r="A450" s="11"/>
      <c r="B450" s="11"/>
      <c r="C450" s="11"/>
      <c r="D450" s="11"/>
      <c r="E450" s="11"/>
      <c r="F450" s="1"/>
      <c r="G450" s="154"/>
    </row>
    <row r="451" spans="1:7">
      <c r="A451" s="11"/>
      <c r="B451" s="11"/>
      <c r="C451" s="11"/>
      <c r="D451" s="11"/>
      <c r="E451" s="11"/>
      <c r="F451" s="11"/>
      <c r="G451" s="11"/>
    </row>
    <row r="452" spans="1:7" ht="15.75">
      <c r="A452" s="466"/>
      <c r="B452" s="466"/>
      <c r="C452" s="466"/>
      <c r="D452" s="466"/>
      <c r="E452" s="466"/>
      <c r="F452" s="466"/>
      <c r="G452" s="466"/>
    </row>
    <row r="453" spans="1:7" ht="15.75">
      <c r="A453" s="466"/>
      <c r="B453" s="466"/>
      <c r="C453" s="466"/>
      <c r="D453" s="466"/>
      <c r="E453" s="466"/>
      <c r="F453" s="466"/>
      <c r="G453" s="466"/>
    </row>
    <row r="454" spans="1:7">
      <c r="A454" s="11"/>
      <c r="B454" s="11"/>
      <c r="C454" s="11"/>
      <c r="D454" s="11"/>
      <c r="E454" s="11"/>
      <c r="F454" s="11"/>
      <c r="G454" s="11"/>
    </row>
    <row r="455" spans="1:7" ht="15.75">
      <c r="A455" s="469"/>
      <c r="B455" s="469"/>
      <c r="C455" s="469"/>
      <c r="D455" s="469"/>
      <c r="E455" s="469"/>
      <c r="F455" s="469"/>
      <c r="G455" s="469"/>
    </row>
    <row r="456" spans="1:7" ht="15.75">
      <c r="A456" s="470"/>
      <c r="B456" s="470"/>
      <c r="C456" s="470"/>
      <c r="D456" s="470"/>
      <c r="E456" s="470"/>
      <c r="F456" s="470"/>
      <c r="G456" s="470"/>
    </row>
    <row r="457" spans="1:7" ht="18">
      <c r="A457" s="155"/>
      <c r="B457" s="155"/>
      <c r="C457" s="155"/>
      <c r="D457" s="155"/>
      <c r="E457" s="155"/>
      <c r="F457" s="155"/>
      <c r="G457" s="155"/>
    </row>
    <row r="458" spans="1:7" ht="18">
      <c r="A458" s="156"/>
      <c r="B458" s="155"/>
      <c r="C458" s="155"/>
      <c r="D458" s="156"/>
      <c r="E458" s="155"/>
      <c r="F458" s="155"/>
      <c r="G458" s="155"/>
    </row>
    <row r="459" spans="1:7" ht="18">
      <c r="A459" s="1"/>
      <c r="B459" s="155"/>
      <c r="C459" s="155"/>
      <c r="D459" s="155"/>
      <c r="E459" s="155"/>
      <c r="F459" s="155"/>
      <c r="G459" s="155"/>
    </row>
    <row r="460" spans="1:7" ht="16.5">
      <c r="A460" s="157"/>
      <c r="B460" s="157"/>
      <c r="C460" s="157"/>
      <c r="D460" s="157"/>
      <c r="E460" s="157"/>
      <c r="F460" s="158"/>
      <c r="G460" s="158"/>
    </row>
    <row r="461" spans="1:7">
      <c r="A461" s="159"/>
      <c r="B461" s="160"/>
      <c r="C461" s="160"/>
      <c r="D461" s="161"/>
      <c r="E461" s="161"/>
      <c r="F461" s="162"/>
      <c r="G461" s="45"/>
    </row>
    <row r="462" spans="1:7">
      <c r="A462" s="163"/>
      <c r="B462" s="164"/>
      <c r="C462" s="164"/>
      <c r="D462" s="164"/>
      <c r="E462" s="164"/>
      <c r="F462" s="46"/>
      <c r="G462" s="46"/>
    </row>
    <row r="463" spans="1:7">
      <c r="A463" s="1"/>
      <c r="B463" s="165"/>
      <c r="C463" s="165"/>
      <c r="D463" s="166"/>
      <c r="E463" s="166"/>
      <c r="F463" s="48"/>
      <c r="G463" s="47"/>
    </row>
    <row r="464" spans="1:7">
      <c r="A464" s="163"/>
      <c r="B464" s="26"/>
      <c r="C464" s="26"/>
      <c r="D464" s="26"/>
      <c r="E464" s="26"/>
      <c r="F464" s="48"/>
      <c r="G464" s="48"/>
    </row>
    <row r="465" spans="1:7">
      <c r="A465" s="163"/>
      <c r="B465" s="26"/>
      <c r="C465" s="26"/>
      <c r="D465" s="26"/>
      <c r="E465" s="26"/>
      <c r="F465" s="43"/>
      <c r="G465" s="47"/>
    </row>
    <row r="466" spans="1:7">
      <c r="A466" s="163"/>
      <c r="B466" s="26"/>
      <c r="C466" s="26"/>
      <c r="D466" s="26"/>
      <c r="E466" s="26"/>
      <c r="F466" s="43"/>
      <c r="G466" s="43"/>
    </row>
    <row r="467" spans="1:7">
      <c r="A467" s="163"/>
      <c r="B467" s="26"/>
      <c r="C467" s="26"/>
      <c r="D467" s="26"/>
      <c r="E467" s="26"/>
      <c r="F467" s="43"/>
      <c r="G467" s="43"/>
    </row>
    <row r="468" spans="1:7">
      <c r="A468" s="163"/>
      <c r="B468" s="26"/>
      <c r="C468" s="26"/>
      <c r="D468" s="26"/>
      <c r="E468" s="26"/>
      <c r="F468" s="43"/>
      <c r="G468" s="43"/>
    </row>
    <row r="469" spans="1:7">
      <c r="A469" s="163"/>
      <c r="B469" s="26"/>
      <c r="C469" s="26"/>
      <c r="D469" s="26"/>
      <c r="E469" s="26"/>
      <c r="F469" s="43"/>
      <c r="G469" s="43"/>
    </row>
    <row r="470" spans="1:7">
      <c r="A470" s="163"/>
      <c r="B470" s="26"/>
      <c r="C470" s="26"/>
      <c r="D470" s="26"/>
      <c r="E470" s="26"/>
      <c r="F470" s="43"/>
      <c r="G470" s="43"/>
    </row>
    <row r="471" spans="1:7">
      <c r="A471" s="163"/>
      <c r="B471" s="26"/>
      <c r="C471" s="167"/>
      <c r="D471" s="167"/>
      <c r="E471" s="167"/>
      <c r="F471" s="43"/>
      <c r="G471" s="43"/>
    </row>
    <row r="472" spans="1:7">
      <c r="A472" s="163"/>
      <c r="B472" s="26"/>
      <c r="C472" s="167"/>
      <c r="D472" s="167"/>
      <c r="E472" s="167"/>
      <c r="F472" s="43"/>
      <c r="G472" s="43"/>
    </row>
    <row r="473" spans="1:7">
      <c r="A473" s="163"/>
      <c r="B473" s="26"/>
      <c r="C473" s="168"/>
      <c r="D473" s="168"/>
      <c r="E473" s="168"/>
      <c r="F473" s="43"/>
      <c r="G473" s="43"/>
    </row>
    <row r="474" spans="1:7">
      <c r="A474" s="163"/>
      <c r="B474" s="26"/>
      <c r="C474" s="167"/>
      <c r="D474" s="167"/>
      <c r="E474" s="167"/>
      <c r="F474" s="43"/>
      <c r="G474" s="43"/>
    </row>
    <row r="475" spans="1:7">
      <c r="A475" s="163"/>
      <c r="B475" s="26"/>
      <c r="C475" s="26"/>
      <c r="D475" s="26"/>
      <c r="E475" s="26"/>
      <c r="F475" s="43"/>
      <c r="G475" s="43"/>
    </row>
    <row r="476" spans="1:7">
      <c r="A476" s="163"/>
      <c r="B476" s="26"/>
      <c r="C476" s="26"/>
      <c r="D476" s="26"/>
      <c r="E476" s="26"/>
      <c r="F476" s="43"/>
      <c r="G476" s="43"/>
    </row>
    <row r="477" spans="1:7">
      <c r="A477" s="163"/>
      <c r="B477" s="26"/>
      <c r="C477" s="169"/>
      <c r="D477" s="169"/>
      <c r="E477" s="169"/>
      <c r="F477" s="43"/>
      <c r="G477" s="43"/>
    </row>
    <row r="478" spans="1:7">
      <c r="A478" s="163"/>
      <c r="B478" s="26"/>
      <c r="C478" s="169"/>
      <c r="D478" s="169"/>
      <c r="E478" s="169"/>
      <c r="F478" s="43"/>
      <c r="G478" s="43"/>
    </row>
    <row r="479" spans="1:7">
      <c r="A479" s="163"/>
      <c r="B479" s="26"/>
      <c r="C479" s="26"/>
      <c r="D479" s="26"/>
      <c r="E479" s="26"/>
      <c r="F479" s="43"/>
      <c r="G479" s="43"/>
    </row>
    <row r="480" spans="1:7">
      <c r="A480" s="163"/>
      <c r="B480" s="26"/>
      <c r="C480" s="167"/>
      <c r="D480" s="167"/>
      <c r="E480" s="167"/>
      <c r="F480" s="170"/>
      <c r="G480" s="43"/>
    </row>
    <row r="481" spans="1:7">
      <c r="A481" s="163"/>
      <c r="B481" s="26"/>
      <c r="C481" s="167"/>
      <c r="D481" s="167"/>
      <c r="E481" s="167"/>
      <c r="F481" s="170"/>
      <c r="G481" s="43"/>
    </row>
    <row r="482" spans="1:7">
      <c r="A482" s="163"/>
      <c r="B482" s="26"/>
      <c r="C482" s="167"/>
      <c r="D482" s="167"/>
      <c r="E482" s="167"/>
      <c r="F482" s="170"/>
      <c r="G482" s="43"/>
    </row>
    <row r="483" spans="1:7">
      <c r="A483" s="163"/>
      <c r="B483" s="26"/>
      <c r="C483" s="167"/>
      <c r="D483" s="167"/>
      <c r="E483" s="167"/>
      <c r="F483" s="170"/>
      <c r="G483" s="43"/>
    </row>
    <row r="484" spans="1:7">
      <c r="A484" s="163"/>
      <c r="B484" s="26"/>
      <c r="C484" s="167"/>
      <c r="D484" s="167"/>
      <c r="E484" s="167"/>
      <c r="F484" s="170"/>
      <c r="G484" s="43"/>
    </row>
    <row r="485" spans="1:7">
      <c r="A485" s="163"/>
      <c r="B485" s="26"/>
      <c r="C485" s="167"/>
      <c r="D485" s="167"/>
      <c r="E485" s="167"/>
      <c r="F485" s="170"/>
      <c r="G485" s="43"/>
    </row>
    <row r="486" spans="1:7">
      <c r="A486" s="163"/>
      <c r="B486" s="26"/>
      <c r="C486" s="167"/>
      <c r="D486" s="167"/>
      <c r="E486" s="167"/>
      <c r="F486" s="170"/>
      <c r="G486" s="43"/>
    </row>
    <row r="487" spans="1:7">
      <c r="A487" s="163"/>
      <c r="B487" s="26"/>
      <c r="C487" s="26"/>
      <c r="D487" s="26"/>
      <c r="E487" s="26"/>
      <c r="F487" s="43"/>
      <c r="G487" s="43"/>
    </row>
    <row r="488" spans="1:7">
      <c r="A488" s="163"/>
      <c r="B488" s="26"/>
      <c r="C488" s="26"/>
      <c r="D488" s="26"/>
      <c r="E488" s="26"/>
      <c r="F488" s="43"/>
      <c r="G488" s="43"/>
    </row>
    <row r="489" spans="1:7">
      <c r="A489" s="163"/>
      <c r="B489" s="26"/>
      <c r="C489" s="26"/>
      <c r="D489" s="26"/>
      <c r="E489" s="26"/>
      <c r="F489" s="43"/>
      <c r="G489" s="43"/>
    </row>
    <row r="490" spans="1:7">
      <c r="A490" s="163"/>
      <c r="B490" s="26"/>
      <c r="C490" s="26"/>
      <c r="D490" s="26"/>
      <c r="E490" s="26"/>
      <c r="F490" s="43"/>
      <c r="G490" s="43"/>
    </row>
    <row r="491" spans="1:7">
      <c r="A491" s="163"/>
      <c r="B491" s="26"/>
      <c r="C491" s="26"/>
      <c r="D491" s="26"/>
      <c r="E491" s="26"/>
      <c r="F491" s="43"/>
      <c r="G491" s="43"/>
    </row>
    <row r="492" spans="1:7">
      <c r="A492" s="163"/>
      <c r="B492" s="26"/>
      <c r="C492" s="26"/>
      <c r="D492" s="26"/>
      <c r="E492" s="26"/>
      <c r="F492" s="43"/>
      <c r="G492" s="43"/>
    </row>
    <row r="493" spans="1:7">
      <c r="A493" s="163"/>
      <c r="B493" s="26"/>
      <c r="C493" s="26"/>
      <c r="D493" s="26"/>
      <c r="E493" s="26"/>
      <c r="F493" s="43"/>
      <c r="G493" s="43"/>
    </row>
    <row r="494" spans="1:7">
      <c r="A494" s="163"/>
      <c r="B494" s="26"/>
      <c r="C494" s="26"/>
      <c r="D494" s="26"/>
      <c r="E494" s="26"/>
      <c r="F494" s="43"/>
      <c r="G494" s="43"/>
    </row>
    <row r="495" spans="1:7">
      <c r="A495" s="163"/>
      <c r="B495" s="26"/>
      <c r="C495" s="26"/>
      <c r="D495" s="26"/>
      <c r="E495" s="26"/>
      <c r="F495" s="43"/>
      <c r="G495" s="43"/>
    </row>
    <row r="496" spans="1:7">
      <c r="A496" s="163"/>
      <c r="B496" s="26"/>
      <c r="C496" s="26"/>
      <c r="D496" s="26"/>
      <c r="E496" s="26"/>
      <c r="F496" s="43"/>
      <c r="G496" s="43"/>
    </row>
    <row r="497" spans="1:7">
      <c r="A497" s="163"/>
      <c r="B497" s="12"/>
      <c r="C497" s="26"/>
      <c r="D497" s="26"/>
      <c r="E497" s="26"/>
      <c r="F497" s="43"/>
      <c r="G497" s="43"/>
    </row>
    <row r="498" spans="1:7">
      <c r="A498" s="163"/>
      <c r="B498" s="10"/>
      <c r="C498" s="26"/>
      <c r="D498" s="26"/>
      <c r="E498" s="26"/>
      <c r="F498" s="43"/>
      <c r="G498" s="43"/>
    </row>
    <row r="499" spans="1:7">
      <c r="A499" s="163"/>
      <c r="B499" s="171"/>
      <c r="C499" s="171"/>
      <c r="D499" s="171"/>
      <c r="E499" s="171"/>
      <c r="F499" s="47"/>
      <c r="G499" s="47"/>
    </row>
    <row r="500" spans="1:7">
      <c r="A500" s="163"/>
      <c r="B500" s="26"/>
      <c r="C500" s="172"/>
      <c r="D500" s="26"/>
      <c r="E500" s="26"/>
      <c r="F500" s="43"/>
      <c r="G500" s="47"/>
    </row>
  </sheetData>
  <mergeCells count="60">
    <mergeCell ref="J3:P3"/>
    <mergeCell ref="J6:P6"/>
    <mergeCell ref="J4:P4"/>
    <mergeCell ref="J7:P7"/>
    <mergeCell ref="J8:P8"/>
    <mergeCell ref="A3:G3"/>
    <mergeCell ref="A4:G4"/>
    <mergeCell ref="A6:G6"/>
    <mergeCell ref="A7:G7"/>
    <mergeCell ref="A455:G455"/>
    <mergeCell ref="A354:G354"/>
    <mergeCell ref="A355:G355"/>
    <mergeCell ref="A357:G357"/>
    <mergeCell ref="A358:G358"/>
    <mergeCell ref="A404:G404"/>
    <mergeCell ref="A258:G258"/>
    <mergeCell ref="A304:G304"/>
    <mergeCell ref="A305:G305"/>
    <mergeCell ref="A307:G307"/>
    <mergeCell ref="A308:G308"/>
    <mergeCell ref="A207:G207"/>
    <mergeCell ref="A456:G456"/>
    <mergeCell ref="A405:G405"/>
    <mergeCell ref="A407:G407"/>
    <mergeCell ref="A408:G408"/>
    <mergeCell ref="A452:G452"/>
    <mergeCell ref="A453:G453"/>
    <mergeCell ref="A208:G208"/>
    <mergeCell ref="A254:G254"/>
    <mergeCell ref="A255:G255"/>
    <mergeCell ref="A257:G257"/>
    <mergeCell ref="A155:G155"/>
    <mergeCell ref="A157:G157"/>
    <mergeCell ref="A158:G158"/>
    <mergeCell ref="A204:G204"/>
    <mergeCell ref="A205:G205"/>
    <mergeCell ref="A104:G104"/>
    <mergeCell ref="A105:G105"/>
    <mergeCell ref="A107:G107"/>
    <mergeCell ref="A108:G108"/>
    <mergeCell ref="A154:G154"/>
    <mergeCell ref="W53:AB53"/>
    <mergeCell ref="W54:AB54"/>
    <mergeCell ref="W56:AB56"/>
    <mergeCell ref="W57:AB57"/>
    <mergeCell ref="Y61:Z61"/>
    <mergeCell ref="P53:U53"/>
    <mergeCell ref="P54:U54"/>
    <mergeCell ref="P56:U56"/>
    <mergeCell ref="P57:U57"/>
    <mergeCell ref="R61:S61"/>
    <mergeCell ref="L61:M61"/>
    <mergeCell ref="A56:G56"/>
    <mergeCell ref="J53:O53"/>
    <mergeCell ref="J54:O54"/>
    <mergeCell ref="A53:G53"/>
    <mergeCell ref="A54:G54"/>
    <mergeCell ref="A57:G57"/>
    <mergeCell ref="J56:O56"/>
    <mergeCell ref="J57:O57"/>
  </mergeCells>
  <pageMargins left="0.4" right="0" top="0.19685039370078741" bottom="0.23622047244094491" header="0.31496062992125984" footer="0.31496062992125984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2"/>
  <sheetViews>
    <sheetView topLeftCell="A4" zoomScale="90" zoomScaleNormal="90" workbookViewId="0">
      <selection activeCell="D20" sqref="D20"/>
    </sheetView>
  </sheetViews>
  <sheetFormatPr defaultRowHeight="12.75"/>
  <cols>
    <col min="1" max="1" width="2" style="345" customWidth="1"/>
    <col min="2" max="2" width="9.140625" style="345" customWidth="1"/>
    <col min="3" max="3" width="31.28515625" style="345" customWidth="1"/>
    <col min="4" max="4" width="20.7109375" style="345" customWidth="1"/>
    <col min="5" max="5" width="20.140625" style="345" customWidth="1"/>
    <col min="6" max="6" width="15.5703125" style="345" customWidth="1"/>
    <col min="7" max="7" width="15.7109375" style="345" customWidth="1"/>
    <col min="8" max="8" width="58" style="345" customWidth="1"/>
    <col min="9" max="16384" width="9.140625" style="345"/>
  </cols>
  <sheetData>
    <row r="1" spans="2:8" ht="6.75" customHeight="1"/>
    <row r="2" spans="2:8">
      <c r="B2" s="58"/>
      <c r="C2" s="58"/>
      <c r="D2" s="58"/>
      <c r="E2" s="58"/>
      <c r="F2" s="58"/>
      <c r="G2" s="58"/>
      <c r="H2" s="346" t="s">
        <v>269</v>
      </c>
    </row>
    <row r="3" spans="2:8">
      <c r="B3" s="58"/>
      <c r="C3" s="58"/>
      <c r="D3" s="58"/>
      <c r="E3" s="58"/>
      <c r="F3" s="58"/>
      <c r="G3" s="58"/>
      <c r="H3" s="58"/>
    </row>
    <row r="4" spans="2:8">
      <c r="B4" s="471" t="s">
        <v>17</v>
      </c>
      <c r="C4" s="471"/>
      <c r="D4" s="471"/>
      <c r="E4" s="471"/>
      <c r="F4" s="471"/>
      <c r="G4" s="471"/>
      <c r="H4" s="471"/>
    </row>
    <row r="5" spans="2:8">
      <c r="B5" s="471" t="s">
        <v>323</v>
      </c>
      <c r="C5" s="471"/>
      <c r="D5" s="471"/>
      <c r="E5" s="471"/>
      <c r="F5" s="471"/>
      <c r="G5" s="471"/>
      <c r="H5" s="471"/>
    </row>
    <row r="6" spans="2:8">
      <c r="B6" s="471" t="s">
        <v>268</v>
      </c>
      <c r="C6" s="471"/>
      <c r="D6" s="471"/>
      <c r="E6" s="471"/>
      <c r="F6" s="471"/>
      <c r="G6" s="471"/>
      <c r="H6" s="471"/>
    </row>
    <row r="7" spans="2:8">
      <c r="B7" s="347"/>
      <c r="C7" s="347"/>
      <c r="D7" s="347"/>
      <c r="E7" s="347"/>
      <c r="F7" s="347"/>
      <c r="G7" s="347"/>
      <c r="H7" s="347"/>
    </row>
    <row r="8" spans="2:8" ht="12" customHeight="1">
      <c r="B8" s="58"/>
      <c r="C8" s="58"/>
      <c r="D8" s="58"/>
      <c r="E8" s="58"/>
      <c r="F8" s="58"/>
      <c r="G8" s="58"/>
      <c r="H8" s="58"/>
    </row>
    <row r="9" spans="2:8">
      <c r="B9" s="58" t="s">
        <v>18</v>
      </c>
      <c r="C9" s="348"/>
      <c r="D9" s="58"/>
      <c r="E9" s="58" t="s">
        <v>19</v>
      </c>
      <c r="F9" s="58"/>
      <c r="G9" s="58"/>
      <c r="H9" s="58"/>
    </row>
    <row r="10" spans="2:8">
      <c r="B10" s="58" t="s">
        <v>271</v>
      </c>
      <c r="C10" s="348"/>
      <c r="D10" s="58"/>
      <c r="E10" s="58"/>
      <c r="F10" s="58"/>
      <c r="G10" s="58"/>
      <c r="H10" s="58"/>
    </row>
    <row r="11" spans="2:8" ht="7.5" customHeight="1">
      <c r="B11" s="58"/>
      <c r="C11" s="58"/>
      <c r="D11" s="58"/>
      <c r="E11" s="58"/>
      <c r="F11" s="58"/>
      <c r="G11" s="58"/>
      <c r="H11" s="58"/>
    </row>
    <row r="12" spans="2:8" ht="33" customHeight="1">
      <c r="B12" s="349" t="s">
        <v>142</v>
      </c>
      <c r="C12" s="73" t="s">
        <v>67</v>
      </c>
      <c r="D12" s="350" t="s">
        <v>164</v>
      </c>
      <c r="E12" s="203" t="s">
        <v>329</v>
      </c>
      <c r="F12" s="472" t="s">
        <v>330</v>
      </c>
      <c r="G12" s="473"/>
      <c r="H12" s="477" t="s">
        <v>165</v>
      </c>
    </row>
    <row r="13" spans="2:8">
      <c r="B13" s="278" t="s">
        <v>10</v>
      </c>
      <c r="C13" s="78"/>
      <c r="D13" s="351" t="s">
        <v>328</v>
      </c>
      <c r="E13" s="474" t="s">
        <v>167</v>
      </c>
      <c r="F13" s="475" t="s">
        <v>68</v>
      </c>
      <c r="G13" s="475" t="s">
        <v>69</v>
      </c>
      <c r="H13" s="478"/>
    </row>
    <row r="14" spans="2:8">
      <c r="B14" s="352"/>
      <c r="C14" s="353"/>
      <c r="D14" s="354" t="s">
        <v>167</v>
      </c>
      <c r="E14" s="474"/>
      <c r="F14" s="476"/>
      <c r="G14" s="476"/>
      <c r="H14" s="478"/>
    </row>
    <row r="15" spans="2:8">
      <c r="B15" s="355"/>
      <c r="C15" s="356"/>
      <c r="D15" s="279" t="s">
        <v>0</v>
      </c>
      <c r="E15" s="357" t="s">
        <v>0</v>
      </c>
      <c r="F15" s="358" t="s">
        <v>0</v>
      </c>
      <c r="G15" s="358" t="s">
        <v>0</v>
      </c>
      <c r="H15" s="479"/>
    </row>
    <row r="16" spans="2:8">
      <c r="B16" s="359"/>
      <c r="C16" s="360"/>
      <c r="D16" s="360"/>
      <c r="E16" s="360"/>
      <c r="F16" s="361"/>
      <c r="G16" s="361"/>
      <c r="H16" s="360"/>
    </row>
    <row r="17" spans="2:8">
      <c r="B17" s="353"/>
      <c r="C17" s="77"/>
      <c r="D17" s="77"/>
      <c r="E17" s="77"/>
      <c r="F17" s="362"/>
      <c r="G17" s="362"/>
      <c r="H17" s="77"/>
    </row>
    <row r="18" spans="2:8">
      <c r="B18" s="353"/>
      <c r="C18" s="77"/>
      <c r="D18" s="77"/>
      <c r="E18" s="77"/>
      <c r="F18" s="362"/>
      <c r="G18" s="362"/>
      <c r="H18" s="77"/>
    </row>
    <row r="19" spans="2:8">
      <c r="B19" s="353"/>
      <c r="C19" s="77"/>
      <c r="D19" s="77"/>
      <c r="E19" s="77"/>
      <c r="F19" s="362"/>
      <c r="G19" s="362"/>
      <c r="H19" s="77"/>
    </row>
    <row r="20" spans="2:8">
      <c r="B20" s="353"/>
      <c r="C20" s="77"/>
      <c r="D20" s="77"/>
      <c r="E20" s="77"/>
      <c r="F20" s="362"/>
      <c r="G20" s="362"/>
      <c r="H20" s="77"/>
    </row>
    <row r="21" spans="2:8">
      <c r="B21" s="353"/>
      <c r="C21" s="77"/>
      <c r="D21" s="77"/>
      <c r="E21" s="77"/>
      <c r="F21" s="362"/>
      <c r="G21" s="362"/>
      <c r="H21" s="77"/>
    </row>
    <row r="22" spans="2:8">
      <c r="B22" s="353"/>
      <c r="C22" s="77"/>
      <c r="D22" s="77"/>
      <c r="E22" s="77"/>
      <c r="F22" s="362"/>
      <c r="G22" s="362"/>
      <c r="H22" s="77"/>
    </row>
    <row r="23" spans="2:8">
      <c r="B23" s="353"/>
      <c r="C23" s="77"/>
      <c r="D23" s="77"/>
      <c r="E23" s="77"/>
      <c r="F23" s="362"/>
      <c r="G23" s="362"/>
      <c r="H23" s="77"/>
    </row>
    <row r="24" spans="2:8">
      <c r="B24" s="353"/>
      <c r="C24" s="77"/>
      <c r="D24" s="77"/>
      <c r="E24" s="77"/>
      <c r="F24" s="362"/>
      <c r="G24" s="362"/>
      <c r="H24" s="77"/>
    </row>
    <row r="25" spans="2:8">
      <c r="B25" s="353"/>
      <c r="C25" s="77"/>
      <c r="D25" s="77"/>
      <c r="E25" s="77"/>
      <c r="F25" s="362"/>
      <c r="G25" s="362"/>
      <c r="H25" s="77"/>
    </row>
    <row r="26" spans="2:8">
      <c r="B26" s="353"/>
      <c r="C26" s="77"/>
      <c r="D26" s="77"/>
      <c r="E26" s="77"/>
      <c r="F26" s="362"/>
      <c r="G26" s="362"/>
      <c r="H26" s="77"/>
    </row>
    <row r="27" spans="2:8">
      <c r="B27" s="353"/>
      <c r="C27" s="77"/>
      <c r="D27" s="77"/>
      <c r="E27" s="77"/>
      <c r="F27" s="362"/>
      <c r="G27" s="362"/>
      <c r="H27" s="77"/>
    </row>
    <row r="28" spans="2:8">
      <c r="B28" s="353"/>
      <c r="C28" s="77"/>
      <c r="D28" s="77"/>
      <c r="E28" s="77"/>
      <c r="F28" s="362"/>
      <c r="G28" s="362"/>
      <c r="H28" s="77"/>
    </row>
    <row r="29" spans="2:8">
      <c r="B29" s="353"/>
      <c r="C29" s="77"/>
      <c r="D29" s="77"/>
      <c r="E29" s="77"/>
      <c r="F29" s="362"/>
      <c r="G29" s="362"/>
      <c r="H29" s="77"/>
    </row>
    <row r="30" spans="2:8">
      <c r="B30" s="353"/>
      <c r="C30" s="77"/>
      <c r="D30" s="77"/>
      <c r="E30" s="77"/>
      <c r="F30" s="362"/>
      <c r="G30" s="362"/>
      <c r="H30" s="77"/>
    </row>
    <row r="31" spans="2:8">
      <c r="B31" s="353"/>
      <c r="C31" s="77"/>
      <c r="D31" s="77"/>
      <c r="E31" s="77"/>
      <c r="F31" s="362"/>
      <c r="G31" s="362"/>
      <c r="H31" s="77"/>
    </row>
    <row r="32" spans="2:8">
      <c r="B32" s="353"/>
      <c r="C32" s="77"/>
      <c r="D32" s="77"/>
      <c r="E32" s="77"/>
      <c r="F32" s="362"/>
      <c r="G32" s="362"/>
      <c r="H32" s="77"/>
    </row>
    <row r="33" spans="2:8">
      <c r="B33" s="353"/>
      <c r="C33" s="77"/>
      <c r="D33" s="77"/>
      <c r="E33" s="77"/>
      <c r="F33" s="362"/>
      <c r="G33" s="362"/>
      <c r="H33" s="77"/>
    </row>
    <row r="34" spans="2:8">
      <c r="B34" s="353"/>
      <c r="C34" s="77"/>
      <c r="D34" s="77"/>
      <c r="E34" s="77"/>
      <c r="F34" s="362"/>
      <c r="G34" s="362"/>
      <c r="H34" s="77"/>
    </row>
    <row r="35" spans="2:8">
      <c r="B35" s="353"/>
      <c r="C35" s="77"/>
      <c r="D35" s="77"/>
      <c r="E35" s="77"/>
      <c r="F35" s="362"/>
      <c r="G35" s="362"/>
      <c r="H35" s="77"/>
    </row>
    <row r="36" spans="2:8">
      <c r="B36" s="353"/>
      <c r="C36" s="77"/>
      <c r="D36" s="77"/>
      <c r="E36" s="77"/>
      <c r="F36" s="362"/>
      <c r="G36" s="362"/>
      <c r="H36" s="77"/>
    </row>
    <row r="37" spans="2:8">
      <c r="B37" s="353"/>
      <c r="C37" s="77"/>
      <c r="D37" s="77"/>
      <c r="E37" s="77"/>
      <c r="F37" s="362"/>
      <c r="G37" s="362"/>
      <c r="H37" s="77"/>
    </row>
    <row r="38" spans="2:8">
      <c r="B38" s="353"/>
      <c r="C38" s="77"/>
      <c r="D38" s="77"/>
      <c r="E38" s="77"/>
      <c r="F38" s="362"/>
      <c r="G38" s="362"/>
      <c r="H38" s="77"/>
    </row>
    <row r="39" spans="2:8">
      <c r="B39" s="353"/>
      <c r="C39" s="77"/>
      <c r="D39" s="77"/>
      <c r="E39" s="77"/>
      <c r="F39" s="362"/>
      <c r="G39" s="362"/>
      <c r="H39" s="77"/>
    </row>
    <row r="40" spans="2:8">
      <c r="B40" s="353"/>
      <c r="C40" s="77"/>
      <c r="D40" s="77"/>
      <c r="E40" s="77"/>
      <c r="F40" s="362"/>
      <c r="G40" s="362"/>
      <c r="H40" s="77"/>
    </row>
    <row r="41" spans="2:8">
      <c r="B41" s="353"/>
      <c r="C41" s="77"/>
      <c r="D41" s="77"/>
      <c r="E41" s="77"/>
      <c r="F41" s="362"/>
      <c r="G41" s="362"/>
      <c r="H41" s="77"/>
    </row>
    <row r="42" spans="2:8" ht="22.5" customHeight="1">
      <c r="B42" s="425" t="s">
        <v>15</v>
      </c>
      <c r="C42" s="428"/>
      <c r="D42" s="363"/>
      <c r="E42" s="363"/>
      <c r="F42" s="364"/>
      <c r="G42" s="364"/>
      <c r="H42" s="363"/>
    </row>
  </sheetData>
  <mergeCells count="9">
    <mergeCell ref="B42:C42"/>
    <mergeCell ref="B4:H4"/>
    <mergeCell ref="B5:H5"/>
    <mergeCell ref="B6:H6"/>
    <mergeCell ref="F12:G12"/>
    <mergeCell ref="E13:E14"/>
    <mergeCell ref="F13:F14"/>
    <mergeCell ref="G13:G14"/>
    <mergeCell ref="H12:H15"/>
  </mergeCells>
  <pageMargins left="0.2" right="0.19685039370078741" top="0.19685039370078741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2"/>
  <sheetViews>
    <sheetView zoomScale="90" zoomScaleNormal="90" workbookViewId="0">
      <selection activeCell="D17" sqref="D17"/>
    </sheetView>
  </sheetViews>
  <sheetFormatPr defaultRowHeight="12.75"/>
  <cols>
    <col min="1" max="1" width="0.7109375" style="345" customWidth="1"/>
    <col min="2" max="2" width="10.7109375" style="345" customWidth="1"/>
    <col min="3" max="3" width="28" style="345" customWidth="1"/>
    <col min="4" max="4" width="16.42578125" style="345" customWidth="1"/>
    <col min="5" max="5" width="14" style="345" customWidth="1"/>
    <col min="6" max="6" width="17.7109375" style="345" customWidth="1"/>
    <col min="7" max="7" width="16.5703125" style="345" customWidth="1"/>
    <col min="8" max="8" width="16.28515625" style="345" customWidth="1"/>
    <col min="9" max="9" width="15.5703125" style="345" customWidth="1"/>
    <col min="10" max="10" width="13" style="345" customWidth="1"/>
    <col min="11" max="11" width="14" style="345" customWidth="1"/>
    <col min="12" max="16384" width="9.140625" style="345"/>
  </cols>
  <sheetData>
    <row r="1" spans="2:11" ht="29.25" customHeight="1">
      <c r="B1" s="58"/>
      <c r="C1" s="58"/>
      <c r="D1" s="58"/>
      <c r="E1" s="58"/>
      <c r="F1" s="58"/>
      <c r="G1" s="58"/>
      <c r="H1" s="58"/>
      <c r="I1" s="58"/>
      <c r="J1" s="482" t="s">
        <v>270</v>
      </c>
      <c r="K1" s="482"/>
    </row>
    <row r="2" spans="2:11"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2:11">
      <c r="B3" s="471" t="s">
        <v>17</v>
      </c>
      <c r="C3" s="471"/>
      <c r="D3" s="471"/>
      <c r="E3" s="471"/>
      <c r="F3" s="471"/>
      <c r="G3" s="471"/>
      <c r="H3" s="471"/>
      <c r="I3" s="471"/>
      <c r="J3" s="471"/>
      <c r="K3" s="471"/>
    </row>
    <row r="4" spans="2:11">
      <c r="B4" s="471" t="str">
        <f>'4.Pemb-Form BP1'!B5:H5</f>
        <v>BAJET 2024</v>
      </c>
      <c r="C4" s="471"/>
      <c r="D4" s="471"/>
      <c r="E4" s="471"/>
      <c r="F4" s="471"/>
      <c r="G4" s="471"/>
      <c r="H4" s="471"/>
      <c r="I4" s="471"/>
      <c r="J4" s="471"/>
      <c r="K4" s="471"/>
    </row>
    <row r="5" spans="2:11">
      <c r="B5" s="471" t="s">
        <v>272</v>
      </c>
      <c r="C5" s="471"/>
      <c r="D5" s="471"/>
      <c r="E5" s="471"/>
      <c r="F5" s="471"/>
      <c r="G5" s="471"/>
      <c r="H5" s="471"/>
      <c r="I5" s="471"/>
      <c r="J5" s="471"/>
      <c r="K5" s="471"/>
    </row>
    <row r="6" spans="2:11"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2:11">
      <c r="B7" s="58" t="s">
        <v>18</v>
      </c>
      <c r="C7" s="348"/>
      <c r="D7" s="58"/>
      <c r="E7" s="58"/>
      <c r="F7" s="58"/>
      <c r="G7" s="58"/>
      <c r="H7" s="58" t="s">
        <v>19</v>
      </c>
      <c r="I7" s="58"/>
      <c r="J7" s="58"/>
      <c r="K7" s="58"/>
    </row>
    <row r="8" spans="2:11">
      <c r="B8" s="58" t="s">
        <v>16</v>
      </c>
      <c r="C8" s="58"/>
      <c r="D8" s="58"/>
      <c r="E8" s="58"/>
      <c r="F8" s="58"/>
      <c r="G8" s="58"/>
      <c r="H8" s="58" t="s">
        <v>63</v>
      </c>
      <c r="I8" s="58"/>
      <c r="J8" s="58"/>
      <c r="K8" s="58"/>
    </row>
    <row r="9" spans="2:11"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2:11">
      <c r="B10" s="365"/>
      <c r="C10" s="366"/>
      <c r="D10" s="365"/>
      <c r="E10" s="366"/>
      <c r="F10" s="366"/>
      <c r="G10" s="366"/>
      <c r="H10" s="366"/>
      <c r="I10" s="483" t="s">
        <v>331</v>
      </c>
      <c r="J10" s="484"/>
      <c r="K10" s="485"/>
    </row>
    <row r="11" spans="2:11" ht="15" customHeight="1">
      <c r="B11" s="367"/>
      <c r="C11" s="368"/>
      <c r="D11" s="369" t="s">
        <v>20</v>
      </c>
      <c r="E11" s="370" t="s">
        <v>20</v>
      </c>
      <c r="F11" s="370" t="s">
        <v>71</v>
      </c>
      <c r="G11" s="370"/>
      <c r="H11" s="371"/>
      <c r="I11" s="486"/>
      <c r="J11" s="487"/>
      <c r="K11" s="488"/>
    </row>
    <row r="12" spans="2:11">
      <c r="B12" s="369" t="s">
        <v>142</v>
      </c>
      <c r="C12" s="370" t="s">
        <v>67</v>
      </c>
      <c r="D12" s="369" t="s">
        <v>141</v>
      </c>
      <c r="E12" s="370" t="s">
        <v>140</v>
      </c>
      <c r="F12" s="369" t="s">
        <v>41</v>
      </c>
      <c r="G12" s="370" t="s">
        <v>141</v>
      </c>
      <c r="H12" s="370" t="s">
        <v>166</v>
      </c>
      <c r="I12" s="372" t="s">
        <v>332</v>
      </c>
      <c r="J12" s="373" t="s">
        <v>8</v>
      </c>
      <c r="K12" s="370" t="s">
        <v>15</v>
      </c>
    </row>
    <row r="13" spans="2:11" ht="25.5">
      <c r="B13" s="374" t="s">
        <v>10</v>
      </c>
      <c r="C13" s="375"/>
      <c r="D13" s="376" t="s">
        <v>167</v>
      </c>
      <c r="E13" s="376" t="s">
        <v>167</v>
      </c>
      <c r="F13" s="377" t="s">
        <v>328</v>
      </c>
      <c r="G13" s="378">
        <v>2023</v>
      </c>
      <c r="H13" s="379">
        <v>2024</v>
      </c>
      <c r="I13" s="380" t="s">
        <v>72</v>
      </c>
      <c r="J13" s="370"/>
      <c r="K13" s="370"/>
    </row>
    <row r="14" spans="2:11">
      <c r="B14" s="367"/>
      <c r="C14" s="381"/>
      <c r="D14" s="369" t="s">
        <v>238</v>
      </c>
      <c r="E14" s="369" t="s">
        <v>238</v>
      </c>
      <c r="F14" s="369" t="s">
        <v>167</v>
      </c>
      <c r="G14" s="369"/>
      <c r="H14" s="369" t="s">
        <v>167</v>
      </c>
      <c r="I14" s="382"/>
      <c r="J14" s="370"/>
      <c r="K14" s="370"/>
    </row>
    <row r="15" spans="2:11">
      <c r="B15" s="383"/>
      <c r="C15" s="384"/>
      <c r="D15" s="385" t="s">
        <v>0</v>
      </c>
      <c r="E15" s="385" t="s">
        <v>0</v>
      </c>
      <c r="F15" s="385" t="s">
        <v>0</v>
      </c>
      <c r="G15" s="385"/>
      <c r="H15" s="385" t="s">
        <v>0</v>
      </c>
      <c r="I15" s="385" t="s">
        <v>0</v>
      </c>
      <c r="J15" s="385" t="s">
        <v>0</v>
      </c>
      <c r="K15" s="385" t="s">
        <v>0</v>
      </c>
    </row>
    <row r="16" spans="2:11" ht="20.100000000000001" customHeight="1">
      <c r="B16" s="353"/>
      <c r="C16" s="353"/>
      <c r="D16" s="353"/>
      <c r="E16" s="77"/>
      <c r="F16" s="77"/>
      <c r="G16" s="77"/>
      <c r="H16" s="77"/>
      <c r="I16" s="353"/>
      <c r="J16" s="77"/>
      <c r="K16" s="77"/>
    </row>
    <row r="17" spans="2:11" ht="20.100000000000001" customHeight="1">
      <c r="B17" s="353"/>
      <c r="C17" s="353"/>
      <c r="D17" s="353"/>
      <c r="E17" s="386"/>
      <c r="F17" s="77"/>
      <c r="G17" s="77"/>
      <c r="H17" s="77"/>
      <c r="I17" s="353"/>
      <c r="J17" s="77"/>
      <c r="K17" s="77"/>
    </row>
    <row r="18" spans="2:11" ht="20.100000000000001" customHeight="1">
      <c r="B18" s="353"/>
      <c r="C18" s="353"/>
      <c r="D18" s="353"/>
      <c r="E18" s="77"/>
      <c r="F18" s="77"/>
      <c r="G18" s="77"/>
      <c r="H18" s="77"/>
      <c r="I18" s="353"/>
      <c r="J18" s="77"/>
      <c r="K18" s="77"/>
    </row>
    <row r="19" spans="2:11" ht="20.100000000000001" customHeight="1">
      <c r="B19" s="353"/>
      <c r="C19" s="353"/>
      <c r="D19" s="353"/>
      <c r="E19" s="77"/>
      <c r="F19" s="77"/>
      <c r="G19" s="77"/>
      <c r="H19" s="77"/>
      <c r="I19" s="353"/>
      <c r="J19" s="77"/>
      <c r="K19" s="77"/>
    </row>
    <row r="20" spans="2:11" ht="20.100000000000001" customHeight="1">
      <c r="B20" s="353"/>
      <c r="C20" s="353"/>
      <c r="D20" s="353"/>
      <c r="E20" s="77"/>
      <c r="F20" s="77"/>
      <c r="G20" s="77"/>
      <c r="H20" s="77"/>
      <c r="I20" s="353"/>
      <c r="J20" s="77"/>
      <c r="K20" s="77"/>
    </row>
    <row r="21" spans="2:11" ht="20.100000000000001" customHeight="1">
      <c r="B21" s="353"/>
      <c r="C21" s="353"/>
      <c r="D21" s="353"/>
      <c r="E21" s="77"/>
      <c r="F21" s="77"/>
      <c r="G21" s="77"/>
      <c r="H21" s="77"/>
      <c r="I21" s="353"/>
      <c r="J21" s="77"/>
      <c r="K21" s="77"/>
    </row>
    <row r="22" spans="2:11" ht="20.100000000000001" customHeight="1">
      <c r="B22" s="353"/>
      <c r="C22" s="353"/>
      <c r="D22" s="353"/>
      <c r="E22" s="77"/>
      <c r="F22" s="77"/>
      <c r="G22" s="77"/>
      <c r="H22" s="77"/>
      <c r="I22" s="353"/>
      <c r="J22" s="77"/>
      <c r="K22" s="77"/>
    </row>
    <row r="23" spans="2:11" ht="20.100000000000001" customHeight="1">
      <c r="B23" s="353"/>
      <c r="C23" s="353"/>
      <c r="D23" s="353"/>
      <c r="E23" s="77"/>
      <c r="F23" s="77"/>
      <c r="G23" s="77"/>
      <c r="H23" s="77"/>
      <c r="I23" s="353"/>
      <c r="J23" s="77"/>
      <c r="K23" s="77"/>
    </row>
    <row r="24" spans="2:11" ht="20.100000000000001" customHeight="1">
      <c r="B24" s="353"/>
      <c r="C24" s="353"/>
      <c r="D24" s="353"/>
      <c r="E24" s="77"/>
      <c r="F24" s="77"/>
      <c r="G24" s="77"/>
      <c r="H24" s="77"/>
      <c r="I24" s="353"/>
      <c r="J24" s="77"/>
      <c r="K24" s="77"/>
    </row>
    <row r="25" spans="2:11">
      <c r="B25" s="353"/>
      <c r="C25" s="353"/>
      <c r="D25" s="353"/>
      <c r="E25" s="77"/>
      <c r="F25" s="77"/>
      <c r="G25" s="77"/>
      <c r="H25" s="77"/>
      <c r="I25" s="353"/>
      <c r="J25" s="77"/>
      <c r="K25" s="77"/>
    </row>
    <row r="26" spans="2:11">
      <c r="B26" s="353"/>
      <c r="C26" s="353"/>
      <c r="D26" s="353"/>
      <c r="E26" s="77"/>
      <c r="F26" s="77"/>
      <c r="G26" s="77"/>
      <c r="H26" s="77"/>
      <c r="I26" s="353"/>
      <c r="J26" s="77"/>
      <c r="K26" s="77"/>
    </row>
    <row r="27" spans="2:11">
      <c r="B27" s="353"/>
      <c r="C27" s="353"/>
      <c r="D27" s="353"/>
      <c r="E27" s="77"/>
      <c r="F27" s="77"/>
      <c r="G27" s="77"/>
      <c r="H27" s="77"/>
      <c r="I27" s="353"/>
      <c r="J27" s="77"/>
      <c r="K27" s="77"/>
    </row>
    <row r="28" spans="2:11">
      <c r="B28" s="353"/>
      <c r="C28" s="353"/>
      <c r="D28" s="353"/>
      <c r="E28" s="77"/>
      <c r="F28" s="77"/>
      <c r="G28" s="77"/>
      <c r="H28" s="77"/>
      <c r="I28" s="353"/>
      <c r="J28" s="77"/>
      <c r="K28" s="77"/>
    </row>
    <row r="29" spans="2:11">
      <c r="B29" s="353"/>
      <c r="C29" s="353"/>
      <c r="D29" s="353"/>
      <c r="E29" s="77"/>
      <c r="F29" s="77"/>
      <c r="G29" s="77"/>
      <c r="H29" s="77"/>
      <c r="I29" s="353"/>
      <c r="J29" s="77"/>
      <c r="K29" s="77"/>
    </row>
    <row r="30" spans="2:11">
      <c r="B30" s="353"/>
      <c r="C30" s="353"/>
      <c r="D30" s="353"/>
      <c r="E30" s="77"/>
      <c r="F30" s="77"/>
      <c r="G30" s="77"/>
      <c r="H30" s="77"/>
      <c r="I30" s="353"/>
      <c r="J30" s="77"/>
      <c r="K30" s="77"/>
    </row>
    <row r="31" spans="2:11">
      <c r="B31" s="480" t="s">
        <v>15</v>
      </c>
      <c r="C31" s="481"/>
      <c r="D31" s="387"/>
      <c r="E31" s="363"/>
      <c r="F31" s="363"/>
      <c r="G31" s="363"/>
      <c r="H31" s="363"/>
      <c r="I31" s="387"/>
      <c r="J31" s="363"/>
      <c r="K31" s="363"/>
    </row>
    <row r="32" spans="2:11">
      <c r="B32" s="58"/>
      <c r="C32" s="58"/>
      <c r="D32" s="58"/>
      <c r="E32" s="58"/>
      <c r="F32" s="58"/>
      <c r="G32" s="58"/>
      <c r="H32" s="58"/>
      <c r="I32" s="58"/>
      <c r="J32" s="58"/>
      <c r="K32" s="58"/>
    </row>
  </sheetData>
  <mergeCells count="6">
    <mergeCell ref="B31:C31"/>
    <mergeCell ref="J1:K1"/>
    <mergeCell ref="I10:K11"/>
    <mergeCell ref="B3:K3"/>
    <mergeCell ref="B4:K4"/>
    <mergeCell ref="B5:K5"/>
  </mergeCells>
  <pageMargins left="0" right="0" top="0.19685039370078741" bottom="0.19685039370078741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59" sqref="O59"/>
    </sheetView>
  </sheetViews>
  <sheetFormatPr defaultRowHeight="15"/>
  <sheetData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tabSelected="1" zoomScale="90" zoomScaleNormal="90" workbookViewId="0">
      <selection activeCell="G12" sqref="G12"/>
    </sheetView>
  </sheetViews>
  <sheetFormatPr defaultRowHeight="12.75"/>
  <cols>
    <col min="1" max="1" width="3.5703125" style="58" customWidth="1"/>
    <col min="2" max="2" width="17.5703125" style="58" customWidth="1"/>
    <col min="3" max="3" width="17.42578125" style="58" customWidth="1"/>
    <col min="4" max="4" width="56" style="58" customWidth="1"/>
    <col min="5" max="5" width="17.5703125" style="58" customWidth="1"/>
    <col min="6" max="6" width="19.28515625" style="58" customWidth="1"/>
    <col min="7" max="7" width="18.42578125" style="58" customWidth="1"/>
    <col min="8" max="8" width="18.7109375" style="58" customWidth="1"/>
    <col min="9" max="16384" width="9.140625" style="58"/>
  </cols>
  <sheetData>
    <row r="2" spans="2:8">
      <c r="B2" s="388" t="s">
        <v>244</v>
      </c>
      <c r="G2" s="346" t="s">
        <v>168</v>
      </c>
    </row>
    <row r="3" spans="2:8">
      <c r="B3" s="489" t="s">
        <v>17</v>
      </c>
      <c r="C3" s="489"/>
      <c r="D3" s="489"/>
      <c r="E3" s="489"/>
      <c r="F3" s="489"/>
      <c r="G3" s="489"/>
      <c r="H3" s="389"/>
    </row>
    <row r="4" spans="2:8">
      <c r="B4" s="489" t="s">
        <v>323</v>
      </c>
      <c r="C4" s="489"/>
      <c r="D4" s="489"/>
      <c r="E4" s="489"/>
      <c r="F4" s="489"/>
      <c r="G4" s="489"/>
      <c r="H4" s="389"/>
    </row>
    <row r="5" spans="2:8">
      <c r="B5" s="489" t="s">
        <v>169</v>
      </c>
      <c r="C5" s="489"/>
      <c r="D5" s="489"/>
      <c r="E5" s="489"/>
      <c r="F5" s="489"/>
      <c r="G5" s="489"/>
      <c r="H5" s="389"/>
    </row>
    <row r="6" spans="2:8" ht="10.5" customHeight="1"/>
    <row r="7" spans="2:8">
      <c r="B7" s="58" t="s">
        <v>18</v>
      </c>
    </row>
    <row r="8" spans="2:8">
      <c r="B8" s="58" t="s">
        <v>19</v>
      </c>
    </row>
    <row r="9" spans="2:8" ht="9.75" customHeight="1">
      <c r="B9" s="390"/>
      <c r="C9" s="390"/>
      <c r="D9" s="390"/>
      <c r="E9" s="390"/>
      <c r="F9" s="390"/>
      <c r="G9" s="391"/>
    </row>
    <row r="10" spans="2:8">
      <c r="B10" s="73" t="s">
        <v>170</v>
      </c>
      <c r="C10" s="73" t="s">
        <v>171</v>
      </c>
      <c r="D10" s="77"/>
      <c r="E10" s="78" t="s">
        <v>80</v>
      </c>
      <c r="F10" s="278" t="s">
        <v>161</v>
      </c>
      <c r="G10" s="280" t="s">
        <v>161</v>
      </c>
      <c r="H10" s="490" t="s">
        <v>322</v>
      </c>
    </row>
    <row r="11" spans="2:8">
      <c r="B11" s="78" t="s">
        <v>172</v>
      </c>
      <c r="C11" s="78" t="s">
        <v>173</v>
      </c>
      <c r="E11" s="78">
        <v>2022</v>
      </c>
      <c r="F11" s="278">
        <f>+E11+1</f>
        <v>2023</v>
      </c>
      <c r="G11" s="270">
        <v>2024</v>
      </c>
      <c r="H11" s="490"/>
    </row>
    <row r="12" spans="2:8">
      <c r="B12" s="78" t="s">
        <v>174</v>
      </c>
      <c r="C12" s="78" t="s">
        <v>175</v>
      </c>
      <c r="D12" s="79" t="s">
        <v>21</v>
      </c>
      <c r="E12" s="80" t="s">
        <v>0</v>
      </c>
      <c r="F12" s="279" t="s">
        <v>0</v>
      </c>
      <c r="G12" s="271" t="s">
        <v>0</v>
      </c>
      <c r="H12" s="490"/>
    </row>
    <row r="13" spans="2:8" ht="38.25">
      <c r="B13" s="81" t="s">
        <v>176</v>
      </c>
      <c r="C13" s="81" t="s">
        <v>177</v>
      </c>
      <c r="D13" s="82"/>
      <c r="E13" s="83"/>
      <c r="F13" s="228" t="s">
        <v>335</v>
      </c>
      <c r="G13" s="272"/>
      <c r="H13" s="490"/>
    </row>
    <row r="14" spans="2:8" ht="24.75" customHeight="1">
      <c r="B14" s="62" t="s">
        <v>178</v>
      </c>
      <c r="C14" s="62">
        <v>61000</v>
      </c>
      <c r="D14" s="63" t="s">
        <v>76</v>
      </c>
      <c r="E14" s="84">
        <f>'[1]Format AH2'!E18</f>
        <v>2</v>
      </c>
      <c r="F14" s="84">
        <f>'[1]Format AH2'!F18</f>
        <v>2</v>
      </c>
      <c r="G14" s="274">
        <f>'[1]Format AH2'!F18</f>
        <v>2</v>
      </c>
      <c r="H14" s="392"/>
    </row>
    <row r="15" spans="2:8" ht="24.75" customHeight="1">
      <c r="B15" s="72" t="s">
        <v>179</v>
      </c>
      <c r="C15" s="72">
        <v>62000</v>
      </c>
      <c r="D15" s="76" t="s">
        <v>75</v>
      </c>
      <c r="E15" s="85">
        <f>'[1]Format AH2'!E21</f>
        <v>1</v>
      </c>
      <c r="F15" s="85">
        <f>'[1]Format AH2'!F21</f>
        <v>1</v>
      </c>
      <c r="G15" s="273">
        <f>'[1]Format AH2'!F21</f>
        <v>1</v>
      </c>
      <c r="H15" s="392"/>
    </row>
    <row r="16" spans="2:8" ht="24.75" customHeight="1">
      <c r="B16" s="72"/>
      <c r="C16" s="72"/>
      <c r="D16" s="86" t="s">
        <v>31</v>
      </c>
      <c r="E16" s="87">
        <f>SUM(E14:E15)</f>
        <v>3</v>
      </c>
      <c r="F16" s="87">
        <f>SUM(F14:F15)</f>
        <v>3</v>
      </c>
      <c r="G16" s="275">
        <f>SUM(G14:G15)</f>
        <v>3</v>
      </c>
      <c r="H16" s="392"/>
    </row>
    <row r="17" spans="2:8" ht="24.75" customHeight="1">
      <c r="B17" s="72" t="s">
        <v>180</v>
      </c>
      <c r="C17" s="72">
        <v>71000</v>
      </c>
      <c r="D17" s="76" t="s">
        <v>23</v>
      </c>
      <c r="E17" s="88">
        <f>'[1]Format AH2'!E27</f>
        <v>2</v>
      </c>
      <c r="F17" s="88">
        <f>'[1]Format AH2'!F27</f>
        <v>2</v>
      </c>
      <c r="G17" s="276">
        <f>'[1]Format AH2'!F27</f>
        <v>2</v>
      </c>
      <c r="H17" s="392"/>
    </row>
    <row r="18" spans="2:8" ht="24.75" customHeight="1">
      <c r="B18" s="72" t="s">
        <v>181</v>
      </c>
      <c r="C18" s="72">
        <v>72000</v>
      </c>
      <c r="D18" s="89" t="s">
        <v>24</v>
      </c>
      <c r="E18" s="88">
        <f>'[1]Format AH2'!E27</f>
        <v>2</v>
      </c>
      <c r="F18" s="88">
        <f>'[1]Format AH2'!F27</f>
        <v>2</v>
      </c>
      <c r="G18" s="276">
        <f>'[1]Format AH2'!F27</f>
        <v>2</v>
      </c>
      <c r="H18" s="392"/>
    </row>
    <row r="19" spans="2:8" ht="24.75" customHeight="1">
      <c r="B19" s="72" t="s">
        <v>182</v>
      </c>
      <c r="C19" s="72">
        <v>73000</v>
      </c>
      <c r="D19" s="90" t="s">
        <v>27</v>
      </c>
      <c r="E19" s="88">
        <f>'[1]Format AH2'!E35</f>
        <v>2</v>
      </c>
      <c r="F19" s="88">
        <f>'[1]Format AH2'!F35</f>
        <v>2</v>
      </c>
      <c r="G19" s="276">
        <f>'[1]Format AH2'!F35</f>
        <v>2</v>
      </c>
      <c r="H19" s="392"/>
    </row>
    <row r="20" spans="2:8" ht="24.75" customHeight="1">
      <c r="B20" s="72" t="s">
        <v>183</v>
      </c>
      <c r="C20" s="72">
        <v>74000</v>
      </c>
      <c r="D20" s="90" t="s">
        <v>77</v>
      </c>
      <c r="E20" s="88">
        <f>'[1]Format AH2'!E39</f>
        <v>2</v>
      </c>
      <c r="F20" s="88">
        <f>'[1]Format AH2'!F39</f>
        <v>2</v>
      </c>
      <c r="G20" s="276">
        <f>'[1]Format AH2'!F39</f>
        <v>2</v>
      </c>
      <c r="H20" s="392"/>
    </row>
    <row r="21" spans="2:8" ht="33" customHeight="1">
      <c r="B21" s="72" t="s">
        <v>184</v>
      </c>
      <c r="C21" s="72">
        <v>75000</v>
      </c>
      <c r="D21" s="90" t="s">
        <v>78</v>
      </c>
      <c r="E21" s="88">
        <f>'[1]Format AH2'!E43</f>
        <v>2</v>
      </c>
      <c r="F21" s="88">
        <f>'[1]Format AH2'!F43</f>
        <v>2</v>
      </c>
      <c r="G21" s="276">
        <f>'[1]Format AH2'!F43</f>
        <v>2</v>
      </c>
      <c r="H21" s="392"/>
    </row>
    <row r="22" spans="2:8" ht="24.75" customHeight="1">
      <c r="B22" s="72" t="s">
        <v>185</v>
      </c>
      <c r="C22" s="72">
        <v>76000</v>
      </c>
      <c r="D22" s="76" t="s">
        <v>25</v>
      </c>
      <c r="E22" s="88">
        <f>'[1]Format AH2'!E47</f>
        <v>2</v>
      </c>
      <c r="F22" s="88">
        <f>'[1]Format AH2'!F47</f>
        <v>2</v>
      </c>
      <c r="G22" s="276">
        <f>'[1]Format AH2'!F47</f>
        <v>2</v>
      </c>
      <c r="H22" s="392"/>
    </row>
    <row r="23" spans="2:8" ht="24.75" customHeight="1">
      <c r="B23" s="72"/>
      <c r="C23" s="72"/>
      <c r="D23" s="86" t="s">
        <v>37</v>
      </c>
      <c r="E23" s="91">
        <f>SUM(E17:E22)</f>
        <v>12</v>
      </c>
      <c r="F23" s="91">
        <f>SUM(F17:F22)</f>
        <v>12</v>
      </c>
      <c r="G23" s="277">
        <f>SUM(G17:G22)</f>
        <v>12</v>
      </c>
      <c r="H23" s="392"/>
    </row>
    <row r="24" spans="2:8" ht="24.75" customHeight="1">
      <c r="B24" s="72" t="s">
        <v>186</v>
      </c>
      <c r="C24" s="72">
        <v>81000</v>
      </c>
      <c r="D24" s="76" t="s">
        <v>26</v>
      </c>
      <c r="E24" s="85">
        <f>'[1]Format AH2'!E53</f>
        <v>2</v>
      </c>
      <c r="F24" s="85">
        <f>'[1]Format AH2'!F53</f>
        <v>2</v>
      </c>
      <c r="G24" s="273">
        <f>'[1]Format AH2'!F53</f>
        <v>2</v>
      </c>
      <c r="H24" s="392"/>
    </row>
    <row r="25" spans="2:8" ht="24.75" customHeight="1">
      <c r="B25" s="72" t="s">
        <v>187</v>
      </c>
      <c r="C25" s="72">
        <v>82000</v>
      </c>
      <c r="D25" s="90" t="s">
        <v>79</v>
      </c>
      <c r="E25" s="85">
        <f>'[1]Format AH2'!E57</f>
        <v>2</v>
      </c>
      <c r="F25" s="85">
        <f>'[1]Format AH2'!F57</f>
        <v>2</v>
      </c>
      <c r="G25" s="273">
        <f>'[1]Format AH2'!F57</f>
        <v>2</v>
      </c>
      <c r="H25" s="392"/>
    </row>
    <row r="26" spans="2:8" ht="24.75" customHeight="1" thickBot="1">
      <c r="B26" s="74"/>
      <c r="C26" s="74"/>
      <c r="D26" s="92" t="s">
        <v>144</v>
      </c>
      <c r="E26" s="93">
        <f>SUM(E24:E25)</f>
        <v>4</v>
      </c>
      <c r="F26" s="93">
        <f>SUM(F24:F25)</f>
        <v>4</v>
      </c>
      <c r="G26" s="275">
        <f>SUM(G24:G25)</f>
        <v>4</v>
      </c>
      <c r="H26" s="392"/>
    </row>
    <row r="27" spans="2:8" ht="24.75" customHeight="1" thickBot="1">
      <c r="B27" s="94"/>
      <c r="C27" s="95"/>
      <c r="D27" s="96" t="s">
        <v>145</v>
      </c>
      <c r="E27" s="97">
        <f>E16+E23+E26</f>
        <v>19</v>
      </c>
      <c r="F27" s="97">
        <f>F16+F23+F26</f>
        <v>19</v>
      </c>
      <c r="G27" s="275">
        <f>G16+G23+G26</f>
        <v>19</v>
      </c>
      <c r="H27" s="392"/>
    </row>
  </sheetData>
  <mergeCells count="4">
    <mergeCell ref="B3:G3"/>
    <mergeCell ref="B4:G4"/>
    <mergeCell ref="B5:G5"/>
    <mergeCell ref="H10:H13"/>
  </mergeCells>
  <pageMargins left="0.19685039370078741" right="0.19685039370078741" top="0.19685039370078741" bottom="0.35433070866141736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0"/>
  <sheetViews>
    <sheetView view="pageBreakPreview" zoomScale="90" zoomScaleNormal="100" zoomScaleSheetLayoutView="90" workbookViewId="0">
      <selection activeCell="D8" sqref="D8"/>
    </sheetView>
  </sheetViews>
  <sheetFormatPr defaultRowHeight="12.75"/>
  <cols>
    <col min="1" max="1" width="2.140625" style="345" customWidth="1"/>
    <col min="2" max="3" width="17" style="345" customWidth="1"/>
    <col min="4" max="4" width="46.7109375" style="345" customWidth="1"/>
    <col min="5" max="5" width="18.5703125" style="345" customWidth="1"/>
    <col min="6" max="6" width="18.140625" style="345" customWidth="1"/>
    <col min="7" max="7" width="18" style="345" customWidth="1"/>
    <col min="8" max="8" width="40.7109375" style="345" customWidth="1"/>
    <col min="9" max="16384" width="9.140625" style="345"/>
  </cols>
  <sheetData>
    <row r="1" spans="2:10" ht="9" customHeight="1"/>
    <row r="2" spans="2:10">
      <c r="B2" s="388" t="s">
        <v>244</v>
      </c>
      <c r="C2" s="58"/>
      <c r="D2" s="58"/>
      <c r="E2" s="58"/>
      <c r="F2" s="58"/>
      <c r="H2" s="346" t="s">
        <v>188</v>
      </c>
    </row>
    <row r="3" spans="2:10" ht="15" customHeight="1">
      <c r="B3" s="491" t="s">
        <v>17</v>
      </c>
      <c r="C3" s="491"/>
      <c r="D3" s="491"/>
      <c r="E3" s="491"/>
      <c r="F3" s="491"/>
      <c r="G3" s="491"/>
      <c r="H3" s="491"/>
    </row>
    <row r="4" spans="2:10" ht="15" customHeight="1">
      <c r="B4" s="491" t="s">
        <v>323</v>
      </c>
      <c r="C4" s="491"/>
      <c r="D4" s="491"/>
      <c r="E4" s="491"/>
      <c r="F4" s="491"/>
      <c r="G4" s="491"/>
      <c r="H4" s="491"/>
    </row>
    <row r="5" spans="2:10" ht="15" customHeight="1">
      <c r="B5" s="491" t="s">
        <v>189</v>
      </c>
      <c r="C5" s="491"/>
      <c r="D5" s="491"/>
      <c r="E5" s="491"/>
      <c r="F5" s="491"/>
      <c r="G5" s="491"/>
      <c r="H5" s="491"/>
    </row>
    <row r="6" spans="2:10" ht="9" customHeight="1">
      <c r="B6" s="393"/>
      <c r="C6" s="393"/>
      <c r="D6" s="393"/>
      <c r="E6" s="393"/>
      <c r="F6" s="393"/>
      <c r="G6" s="393"/>
      <c r="H6" s="393"/>
    </row>
    <row r="7" spans="2:10">
      <c r="B7" s="58" t="s">
        <v>18</v>
      </c>
      <c r="C7" s="58"/>
      <c r="D7" s="58"/>
      <c r="E7" s="58"/>
      <c r="F7" s="58"/>
      <c r="G7" s="58"/>
    </row>
    <row r="8" spans="2:10">
      <c r="B8" s="58" t="s">
        <v>19</v>
      </c>
      <c r="C8" s="58"/>
      <c r="D8" s="58"/>
      <c r="E8" s="58"/>
      <c r="F8" s="58"/>
      <c r="G8" s="58"/>
    </row>
    <row r="9" spans="2:10" ht="9.75" customHeight="1">
      <c r="B9" s="390"/>
      <c r="C9" s="390"/>
      <c r="D9" s="390"/>
      <c r="E9" s="390"/>
      <c r="F9" s="390"/>
      <c r="G9" s="390"/>
      <c r="H9" s="394"/>
    </row>
    <row r="10" spans="2:10">
      <c r="B10" s="73" t="s">
        <v>170</v>
      </c>
      <c r="C10" s="73" t="s">
        <v>171</v>
      </c>
      <c r="D10" s="77"/>
      <c r="E10" s="78" t="s">
        <v>80</v>
      </c>
      <c r="F10" s="78" t="s">
        <v>161</v>
      </c>
      <c r="G10" s="181" t="s">
        <v>20</v>
      </c>
      <c r="H10" s="98" t="s">
        <v>28</v>
      </c>
      <c r="I10" s="395"/>
      <c r="J10" s="396"/>
    </row>
    <row r="11" spans="2:10">
      <c r="B11" s="78" t="s">
        <v>172</v>
      </c>
      <c r="C11" s="78" t="s">
        <v>173</v>
      </c>
      <c r="D11" s="58"/>
      <c r="E11" s="78">
        <v>2022</v>
      </c>
      <c r="F11" s="78">
        <f>E11+1</f>
        <v>2023</v>
      </c>
      <c r="G11" s="181">
        <f>F11+1</f>
        <v>2024</v>
      </c>
      <c r="H11" s="98" t="s">
        <v>29</v>
      </c>
    </row>
    <row r="12" spans="2:10">
      <c r="B12" s="78" t="s">
        <v>174</v>
      </c>
      <c r="C12" s="78" t="s">
        <v>175</v>
      </c>
      <c r="D12" s="79" t="s">
        <v>21</v>
      </c>
      <c r="E12" s="80" t="s">
        <v>0</v>
      </c>
      <c r="F12" s="80" t="s">
        <v>0</v>
      </c>
      <c r="G12" s="182" t="s">
        <v>0</v>
      </c>
      <c r="H12" s="60" t="s">
        <v>73</v>
      </c>
    </row>
    <row r="13" spans="2:10" ht="46.5" customHeight="1">
      <c r="B13" s="81" t="s">
        <v>176</v>
      </c>
      <c r="C13" s="81" t="s">
        <v>177</v>
      </c>
      <c r="D13" s="77"/>
      <c r="E13" s="81"/>
      <c r="F13" s="99" t="s">
        <v>333</v>
      </c>
      <c r="G13" s="183"/>
      <c r="H13" s="98" t="s">
        <v>30</v>
      </c>
    </row>
    <row r="14" spans="2:10" ht="20.100000000000001" customHeight="1">
      <c r="B14" s="100" t="s">
        <v>190</v>
      </c>
      <c r="C14" s="100">
        <v>60000</v>
      </c>
      <c r="D14" s="101" t="s">
        <v>22</v>
      </c>
      <c r="E14" s="102"/>
      <c r="F14" s="203"/>
      <c r="G14" s="184"/>
      <c r="H14" s="103"/>
    </row>
    <row r="15" spans="2:10" ht="20.100000000000001" customHeight="1">
      <c r="B15" s="104" t="s">
        <v>178</v>
      </c>
      <c r="C15" s="104">
        <v>61000</v>
      </c>
      <c r="D15" s="105" t="s">
        <v>76</v>
      </c>
      <c r="E15" s="106"/>
      <c r="F15" s="75"/>
      <c r="G15" s="185"/>
      <c r="H15" s="75"/>
    </row>
    <row r="16" spans="2:10" ht="20.100000000000001" customHeight="1">
      <c r="B16" s="61" t="s">
        <v>191</v>
      </c>
      <c r="C16" s="61">
        <v>61101</v>
      </c>
      <c r="D16" s="107" t="s">
        <v>192</v>
      </c>
      <c r="E16" s="108">
        <v>1</v>
      </c>
      <c r="F16" s="109">
        <v>1</v>
      </c>
      <c r="G16" s="186">
        <v>1</v>
      </c>
      <c r="H16" s="75"/>
    </row>
    <row r="17" spans="2:8" ht="20.100000000000001" customHeight="1">
      <c r="B17" s="110" t="s">
        <v>193</v>
      </c>
      <c r="C17" s="110">
        <v>61301</v>
      </c>
      <c r="D17" s="111" t="s">
        <v>194</v>
      </c>
      <c r="E17" s="112">
        <v>1</v>
      </c>
      <c r="F17" s="88">
        <v>1</v>
      </c>
      <c r="G17" s="187">
        <v>1</v>
      </c>
      <c r="H17" s="76"/>
    </row>
    <row r="18" spans="2:8" ht="20.100000000000001" customHeight="1">
      <c r="B18" s="62"/>
      <c r="C18" s="113"/>
      <c r="D18" s="114" t="s">
        <v>34</v>
      </c>
      <c r="E18" s="115">
        <f>SUM(E16:E17)</f>
        <v>2</v>
      </c>
      <c r="F18" s="116">
        <f>SUM(F16:F17)</f>
        <v>2</v>
      </c>
      <c r="G18" s="188">
        <f>SUM(G16:G17)</f>
        <v>2</v>
      </c>
      <c r="H18" s="63"/>
    </row>
    <row r="19" spans="2:8" ht="20.100000000000001" customHeight="1">
      <c r="B19" s="117" t="s">
        <v>179</v>
      </c>
      <c r="C19" s="118">
        <v>62000</v>
      </c>
      <c r="D19" s="119" t="s">
        <v>75</v>
      </c>
      <c r="E19" s="120"/>
      <c r="F19" s="120"/>
      <c r="G19" s="189"/>
      <c r="H19" s="121"/>
    </row>
    <row r="20" spans="2:8" ht="20.100000000000001" customHeight="1">
      <c r="B20" s="74" t="s">
        <v>195</v>
      </c>
      <c r="C20" s="74">
        <v>62805</v>
      </c>
      <c r="D20" s="122" t="s">
        <v>84</v>
      </c>
      <c r="E20" s="109">
        <v>1</v>
      </c>
      <c r="F20" s="109">
        <v>1</v>
      </c>
      <c r="G20" s="190">
        <v>1</v>
      </c>
      <c r="H20" s="121"/>
    </row>
    <row r="21" spans="2:8" ht="20.100000000000001" customHeight="1">
      <c r="B21" s="62"/>
      <c r="C21" s="113"/>
      <c r="D21" s="114" t="s">
        <v>81</v>
      </c>
      <c r="E21" s="116">
        <f>SUM(E20:E20)</f>
        <v>1</v>
      </c>
      <c r="F21" s="116">
        <f>SUM(F20:F20)</f>
        <v>1</v>
      </c>
      <c r="G21" s="191">
        <f>SUM(G20:G20)</f>
        <v>1</v>
      </c>
      <c r="H21" s="123"/>
    </row>
    <row r="22" spans="2:8" ht="30" customHeight="1" thickBot="1">
      <c r="B22" s="124"/>
      <c r="C22" s="124"/>
      <c r="D22" s="125" t="s">
        <v>31</v>
      </c>
      <c r="E22" s="126">
        <f>E21+E18</f>
        <v>3</v>
      </c>
      <c r="F22" s="126">
        <f>F21+F18</f>
        <v>3</v>
      </c>
      <c r="G22" s="192">
        <f>G21+G18</f>
        <v>3</v>
      </c>
      <c r="H22" s="127"/>
    </row>
    <row r="23" spans="2:8" ht="20.100000000000001" customHeight="1" thickTop="1">
      <c r="B23" s="128" t="s">
        <v>196</v>
      </c>
      <c r="C23" s="128">
        <v>70000</v>
      </c>
      <c r="D23" s="129" t="s">
        <v>32</v>
      </c>
      <c r="E23" s="130"/>
      <c r="F23" s="130"/>
      <c r="G23" s="193"/>
      <c r="H23" s="131"/>
    </row>
    <row r="24" spans="2:8" ht="20.100000000000001" customHeight="1">
      <c r="B24" s="132" t="s">
        <v>180</v>
      </c>
      <c r="C24" s="132">
        <v>71000</v>
      </c>
      <c r="D24" s="105" t="s">
        <v>197</v>
      </c>
      <c r="E24" s="120"/>
      <c r="F24" s="120"/>
      <c r="G24" s="189"/>
      <c r="H24" s="75"/>
    </row>
    <row r="25" spans="2:8" ht="20.100000000000001" customHeight="1">
      <c r="B25" s="74" t="s">
        <v>198</v>
      </c>
      <c r="C25" s="74">
        <v>71262</v>
      </c>
      <c r="D25" s="107" t="s">
        <v>199</v>
      </c>
      <c r="E25" s="109">
        <v>1</v>
      </c>
      <c r="F25" s="109">
        <v>1</v>
      </c>
      <c r="G25" s="190">
        <v>1</v>
      </c>
      <c r="H25" s="75"/>
    </row>
    <row r="26" spans="2:8" ht="20.100000000000001" customHeight="1">
      <c r="B26" s="74" t="s">
        <v>200</v>
      </c>
      <c r="C26" s="74">
        <v>71274</v>
      </c>
      <c r="D26" s="107" t="s">
        <v>201</v>
      </c>
      <c r="E26" s="109">
        <v>1</v>
      </c>
      <c r="F26" s="109">
        <v>1</v>
      </c>
      <c r="G26" s="190">
        <v>1</v>
      </c>
      <c r="H26" s="75"/>
    </row>
    <row r="27" spans="2:8" ht="20.100000000000001" customHeight="1">
      <c r="B27" s="133"/>
      <c r="C27" s="133"/>
      <c r="D27" s="66" t="s">
        <v>33</v>
      </c>
      <c r="E27" s="116">
        <f>SUM(E25:E26)</f>
        <v>2</v>
      </c>
      <c r="F27" s="116">
        <f>SUM(F25:F26)</f>
        <v>2</v>
      </c>
      <c r="G27" s="191">
        <f>SUM(G25:G26)</f>
        <v>2</v>
      </c>
      <c r="H27" s="63"/>
    </row>
    <row r="28" spans="2:8" ht="20.100000000000001" customHeight="1">
      <c r="B28" s="132" t="s">
        <v>181</v>
      </c>
      <c r="C28" s="132">
        <v>72000</v>
      </c>
      <c r="D28" s="134" t="s">
        <v>24</v>
      </c>
      <c r="E28" s="120"/>
      <c r="F28" s="120"/>
      <c r="G28" s="189"/>
      <c r="H28" s="75"/>
    </row>
    <row r="29" spans="2:8" ht="20.100000000000001" customHeight="1">
      <c r="B29" s="74" t="s">
        <v>202</v>
      </c>
      <c r="C29" s="74">
        <v>72101</v>
      </c>
      <c r="D29" s="107" t="s">
        <v>203</v>
      </c>
      <c r="E29" s="109">
        <v>1</v>
      </c>
      <c r="F29" s="109">
        <v>1</v>
      </c>
      <c r="G29" s="190">
        <v>1</v>
      </c>
      <c r="H29" s="75"/>
    </row>
    <row r="30" spans="2:8" ht="20.100000000000001" customHeight="1">
      <c r="B30" s="74" t="s">
        <v>204</v>
      </c>
      <c r="C30" s="74">
        <v>72480</v>
      </c>
      <c r="D30" s="122" t="s">
        <v>205</v>
      </c>
      <c r="E30" s="109">
        <v>1</v>
      </c>
      <c r="F30" s="109">
        <v>1</v>
      </c>
      <c r="G30" s="190">
        <v>1</v>
      </c>
      <c r="H30" s="75"/>
    </row>
    <row r="31" spans="2:8" ht="20.100000000000001" customHeight="1">
      <c r="B31" s="133"/>
      <c r="C31" s="133"/>
      <c r="D31" s="65" t="s">
        <v>35</v>
      </c>
      <c r="E31" s="116">
        <f>SUM(E29:E30)</f>
        <v>2</v>
      </c>
      <c r="F31" s="116">
        <f>SUM(F29:F30)</f>
        <v>2</v>
      </c>
      <c r="G31" s="191">
        <f>SUM(G29:G30)</f>
        <v>2</v>
      </c>
      <c r="H31" s="63"/>
    </row>
    <row r="32" spans="2:8" ht="20.100000000000001" customHeight="1">
      <c r="B32" s="132" t="s">
        <v>182</v>
      </c>
      <c r="C32" s="132">
        <v>73000</v>
      </c>
      <c r="D32" s="134" t="s">
        <v>27</v>
      </c>
      <c r="E32" s="120"/>
      <c r="F32" s="120"/>
      <c r="G32" s="189"/>
      <c r="H32" s="75"/>
    </row>
    <row r="33" spans="2:8" ht="20.100000000000001" customHeight="1">
      <c r="B33" s="74" t="s">
        <v>206</v>
      </c>
      <c r="C33" s="132">
        <v>73804</v>
      </c>
      <c r="D33" s="107" t="s">
        <v>207</v>
      </c>
      <c r="E33" s="109">
        <v>1</v>
      </c>
      <c r="F33" s="109">
        <v>1</v>
      </c>
      <c r="G33" s="190">
        <v>1</v>
      </c>
      <c r="H33" s="75"/>
    </row>
    <row r="34" spans="2:8" ht="20.100000000000001" customHeight="1">
      <c r="B34" s="74" t="s">
        <v>208</v>
      </c>
      <c r="C34" s="132">
        <v>73301</v>
      </c>
      <c r="D34" s="107" t="s">
        <v>209</v>
      </c>
      <c r="E34" s="109">
        <v>1</v>
      </c>
      <c r="F34" s="109">
        <v>1</v>
      </c>
      <c r="G34" s="190">
        <v>1</v>
      </c>
      <c r="H34" s="75"/>
    </row>
    <row r="35" spans="2:8" ht="20.100000000000001" customHeight="1">
      <c r="B35" s="133"/>
      <c r="C35" s="133"/>
      <c r="D35" s="65" t="s">
        <v>74</v>
      </c>
      <c r="E35" s="116">
        <f>SUM(E33:E34)</f>
        <v>2</v>
      </c>
      <c r="F35" s="116">
        <f>SUM(F33:F34)</f>
        <v>2</v>
      </c>
      <c r="G35" s="191">
        <f>SUM(G33:G34)</f>
        <v>2</v>
      </c>
      <c r="H35" s="63"/>
    </row>
    <row r="36" spans="2:8" ht="20.100000000000001" customHeight="1">
      <c r="B36" s="117" t="s">
        <v>183</v>
      </c>
      <c r="C36" s="117">
        <v>74000</v>
      </c>
      <c r="D36" s="135" t="s">
        <v>77</v>
      </c>
      <c r="E36" s="136"/>
      <c r="F36" s="136"/>
      <c r="G36" s="194"/>
      <c r="H36" s="64"/>
    </row>
    <row r="37" spans="2:8" ht="20.100000000000001" customHeight="1">
      <c r="B37" s="74" t="s">
        <v>210</v>
      </c>
      <c r="C37" s="74">
        <v>74202</v>
      </c>
      <c r="D37" s="122" t="s">
        <v>211</v>
      </c>
      <c r="E37" s="109">
        <v>1</v>
      </c>
      <c r="F37" s="109">
        <v>1</v>
      </c>
      <c r="G37" s="190">
        <v>1</v>
      </c>
      <c r="H37" s="75"/>
    </row>
    <row r="38" spans="2:8" ht="20.100000000000001" customHeight="1">
      <c r="B38" s="72" t="s">
        <v>212</v>
      </c>
      <c r="C38" s="72">
        <v>74205</v>
      </c>
      <c r="D38" s="111" t="s">
        <v>213</v>
      </c>
      <c r="E38" s="88">
        <v>1</v>
      </c>
      <c r="F38" s="88">
        <v>1</v>
      </c>
      <c r="G38" s="180">
        <v>1</v>
      </c>
      <c r="H38" s="76"/>
    </row>
    <row r="39" spans="2:8" ht="20.100000000000001" customHeight="1">
      <c r="B39" s="133"/>
      <c r="C39" s="133"/>
      <c r="D39" s="65" t="s">
        <v>82</v>
      </c>
      <c r="E39" s="116">
        <f t="shared" ref="E39:G39" si="0">SUM(E37:E38)</f>
        <v>2</v>
      </c>
      <c r="F39" s="116">
        <f t="shared" si="0"/>
        <v>2</v>
      </c>
      <c r="G39" s="191">
        <f t="shared" si="0"/>
        <v>2</v>
      </c>
      <c r="H39" s="63"/>
    </row>
    <row r="40" spans="2:8" ht="35.1" customHeight="1">
      <c r="B40" s="132" t="s">
        <v>184</v>
      </c>
      <c r="C40" s="132">
        <v>75000</v>
      </c>
      <c r="D40" s="134" t="s">
        <v>78</v>
      </c>
      <c r="E40" s="120"/>
      <c r="F40" s="120"/>
      <c r="G40" s="189"/>
      <c r="H40" s="75"/>
    </row>
    <row r="41" spans="2:8" ht="35.1" customHeight="1">
      <c r="B41" s="74" t="s">
        <v>214</v>
      </c>
      <c r="C41" s="74">
        <v>75208</v>
      </c>
      <c r="D41" s="122" t="s">
        <v>215</v>
      </c>
      <c r="E41" s="109">
        <v>1</v>
      </c>
      <c r="F41" s="109">
        <v>1</v>
      </c>
      <c r="G41" s="190">
        <v>1</v>
      </c>
      <c r="H41" s="75"/>
    </row>
    <row r="42" spans="2:8" ht="35.1" customHeight="1">
      <c r="B42" s="74" t="s">
        <v>216</v>
      </c>
      <c r="C42" s="74">
        <v>75201</v>
      </c>
      <c r="D42" s="122" t="s">
        <v>217</v>
      </c>
      <c r="E42" s="109">
        <v>1</v>
      </c>
      <c r="F42" s="109">
        <v>1</v>
      </c>
      <c r="G42" s="190">
        <v>1</v>
      </c>
      <c r="H42" s="75"/>
    </row>
    <row r="43" spans="2:8" ht="35.1" customHeight="1">
      <c r="B43" s="133"/>
      <c r="C43" s="133"/>
      <c r="D43" s="65" t="s">
        <v>83</v>
      </c>
      <c r="E43" s="116">
        <f t="shared" ref="E43:G43" si="1">SUM(E41:E42)</f>
        <v>2</v>
      </c>
      <c r="F43" s="116">
        <f t="shared" si="1"/>
        <v>2</v>
      </c>
      <c r="G43" s="191">
        <f t="shared" si="1"/>
        <v>2</v>
      </c>
      <c r="H43" s="63"/>
    </row>
    <row r="44" spans="2:8" ht="20.100000000000001" customHeight="1">
      <c r="B44" s="132" t="s">
        <v>185</v>
      </c>
      <c r="C44" s="132">
        <v>76000</v>
      </c>
      <c r="D44" s="134" t="s">
        <v>25</v>
      </c>
      <c r="E44" s="120"/>
      <c r="F44" s="120"/>
      <c r="G44" s="189"/>
      <c r="H44" s="75"/>
    </row>
    <row r="45" spans="2:8" ht="20.100000000000001" customHeight="1">
      <c r="B45" s="74" t="s">
        <v>218</v>
      </c>
      <c r="C45" s="74">
        <v>76104</v>
      </c>
      <c r="D45" s="107" t="s">
        <v>219</v>
      </c>
      <c r="E45" s="109">
        <v>1</v>
      </c>
      <c r="F45" s="109">
        <v>1</v>
      </c>
      <c r="G45" s="190">
        <v>1</v>
      </c>
      <c r="H45" s="75"/>
    </row>
    <row r="46" spans="2:8" ht="20.100000000000001" customHeight="1">
      <c r="B46" s="74" t="s">
        <v>220</v>
      </c>
      <c r="C46" s="74">
        <v>76105</v>
      </c>
      <c r="D46" s="122" t="s">
        <v>221</v>
      </c>
      <c r="E46" s="109">
        <v>1</v>
      </c>
      <c r="F46" s="109">
        <v>1</v>
      </c>
      <c r="G46" s="190">
        <v>1</v>
      </c>
      <c r="H46" s="75"/>
    </row>
    <row r="47" spans="2:8" ht="20.100000000000001" customHeight="1">
      <c r="B47" s="63"/>
      <c r="C47" s="123"/>
      <c r="D47" s="137" t="s">
        <v>36</v>
      </c>
      <c r="E47" s="116">
        <f t="shared" ref="E47:G47" si="2">SUM(E45:E46)</f>
        <v>2</v>
      </c>
      <c r="F47" s="116">
        <f t="shared" si="2"/>
        <v>2</v>
      </c>
      <c r="G47" s="191">
        <f t="shared" si="2"/>
        <v>2</v>
      </c>
      <c r="H47" s="63"/>
    </row>
    <row r="48" spans="2:8" ht="30" customHeight="1" thickBot="1">
      <c r="B48" s="138"/>
      <c r="C48" s="138"/>
      <c r="D48" s="139" t="s">
        <v>37</v>
      </c>
      <c r="E48" s="140">
        <f>E47+E43+E39+E35+E31+E27</f>
        <v>12</v>
      </c>
      <c r="F48" s="140">
        <f>F47+F43+F39+F35+F31+F27</f>
        <v>12</v>
      </c>
      <c r="G48" s="195">
        <f>G47+G43+G39+G35+G31+G27</f>
        <v>12</v>
      </c>
      <c r="H48" s="141"/>
    </row>
    <row r="49" spans="2:8" ht="20.100000000000001" customHeight="1" thickTop="1">
      <c r="B49" s="128" t="s">
        <v>222</v>
      </c>
      <c r="C49" s="128">
        <v>80000</v>
      </c>
      <c r="D49" s="142" t="s">
        <v>38</v>
      </c>
      <c r="E49" s="143"/>
      <c r="F49" s="143"/>
      <c r="G49" s="196"/>
      <c r="H49" s="131"/>
    </row>
    <row r="50" spans="2:8" ht="20.100000000000001" customHeight="1">
      <c r="B50" s="132" t="s">
        <v>186</v>
      </c>
      <c r="C50" s="132">
        <v>81000</v>
      </c>
      <c r="D50" s="134" t="s">
        <v>26</v>
      </c>
      <c r="E50" s="109"/>
      <c r="F50" s="109"/>
      <c r="G50" s="190"/>
      <c r="H50" s="75"/>
    </row>
    <row r="51" spans="2:8" ht="20.100000000000001" customHeight="1">
      <c r="B51" s="74" t="s">
        <v>223</v>
      </c>
      <c r="C51" s="61">
        <v>81101</v>
      </c>
      <c r="D51" s="67" t="s">
        <v>224</v>
      </c>
      <c r="E51" s="109">
        <v>1</v>
      </c>
      <c r="F51" s="109">
        <v>1</v>
      </c>
      <c r="G51" s="190">
        <v>1</v>
      </c>
      <c r="H51" s="75"/>
    </row>
    <row r="52" spans="2:8" ht="20.100000000000001" customHeight="1">
      <c r="B52" s="72" t="s">
        <v>225</v>
      </c>
      <c r="C52" s="72">
        <v>81104</v>
      </c>
      <c r="D52" s="89" t="s">
        <v>226</v>
      </c>
      <c r="E52" s="109">
        <v>1</v>
      </c>
      <c r="F52" s="109">
        <v>1</v>
      </c>
      <c r="G52" s="190">
        <v>1</v>
      </c>
      <c r="H52" s="76"/>
    </row>
    <row r="53" spans="2:8" ht="20.100000000000001" customHeight="1">
      <c r="B53" s="144"/>
      <c r="C53" s="144"/>
      <c r="D53" s="65" t="s">
        <v>39</v>
      </c>
      <c r="E53" s="116">
        <f t="shared" ref="E53" si="3">SUM(E51:E52)</f>
        <v>2</v>
      </c>
      <c r="F53" s="116">
        <f t="shared" ref="F53:G53" si="4">SUM(F51:F52)</f>
        <v>2</v>
      </c>
      <c r="G53" s="191">
        <f t="shared" si="4"/>
        <v>2</v>
      </c>
      <c r="H53" s="63"/>
    </row>
    <row r="54" spans="2:8" ht="25.5">
      <c r="B54" s="132" t="s">
        <v>227</v>
      </c>
      <c r="C54" s="132">
        <v>82000</v>
      </c>
      <c r="D54" s="134" t="s">
        <v>79</v>
      </c>
      <c r="E54" s="120"/>
      <c r="F54" s="120"/>
      <c r="G54" s="189"/>
      <c r="H54" s="75"/>
    </row>
    <row r="55" spans="2:8" ht="20.100000000000001" customHeight="1">
      <c r="B55" s="74" t="s">
        <v>228</v>
      </c>
      <c r="C55" s="74">
        <v>82307</v>
      </c>
      <c r="D55" s="122" t="s">
        <v>85</v>
      </c>
      <c r="E55" s="109">
        <v>1</v>
      </c>
      <c r="F55" s="109">
        <v>1</v>
      </c>
      <c r="G55" s="190">
        <v>1</v>
      </c>
      <c r="H55" s="75"/>
    </row>
    <row r="56" spans="2:8" ht="20.100000000000001" customHeight="1">
      <c r="B56" s="74" t="s">
        <v>229</v>
      </c>
      <c r="C56" s="74">
        <v>82308</v>
      </c>
      <c r="D56" s="107" t="s">
        <v>230</v>
      </c>
      <c r="E56" s="109">
        <v>1</v>
      </c>
      <c r="F56" s="109">
        <v>1</v>
      </c>
      <c r="G56" s="190">
        <v>1</v>
      </c>
      <c r="H56" s="76"/>
    </row>
    <row r="57" spans="2:8" ht="31.5" customHeight="1">
      <c r="B57" s="64"/>
      <c r="C57" s="145"/>
      <c r="D57" s="146" t="s">
        <v>86</v>
      </c>
      <c r="E57" s="147">
        <f t="shared" ref="E57:G57" si="5">SUM(E55:E56)</f>
        <v>2</v>
      </c>
      <c r="F57" s="147">
        <f t="shared" si="5"/>
        <v>2</v>
      </c>
      <c r="G57" s="197">
        <f t="shared" si="5"/>
        <v>2</v>
      </c>
      <c r="H57" s="75"/>
    </row>
    <row r="58" spans="2:8" ht="30" customHeight="1" thickBot="1">
      <c r="B58" s="200"/>
      <c r="C58" s="200"/>
      <c r="D58" s="201" t="s">
        <v>144</v>
      </c>
      <c r="E58" s="148">
        <f>E57+E53</f>
        <v>4</v>
      </c>
      <c r="F58" s="148">
        <f>F57+F53</f>
        <v>4</v>
      </c>
      <c r="G58" s="198">
        <f>G57+G53</f>
        <v>4</v>
      </c>
      <c r="H58" s="141"/>
    </row>
    <row r="59" spans="2:8" ht="30" customHeight="1" thickTop="1" thickBot="1">
      <c r="B59" s="492" t="s">
        <v>145</v>
      </c>
      <c r="C59" s="493"/>
      <c r="D59" s="494"/>
      <c r="E59" s="149">
        <f>E58+E48+E22</f>
        <v>19</v>
      </c>
      <c r="F59" s="149">
        <f>F58+F48+F22</f>
        <v>19</v>
      </c>
      <c r="G59" s="199">
        <f>G58+G48+G22</f>
        <v>19</v>
      </c>
      <c r="H59" s="127"/>
    </row>
    <row r="60" spans="2:8" ht="15" customHeight="1" thickTop="1"/>
  </sheetData>
  <mergeCells count="4">
    <mergeCell ref="B3:H3"/>
    <mergeCell ref="B4:H4"/>
    <mergeCell ref="B5:H5"/>
    <mergeCell ref="B59:D59"/>
  </mergeCells>
  <pageMargins left="0.19685039370078741" right="0.19685039370078741" top="0" bottom="0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4"/>
  <sheetViews>
    <sheetView view="pageBreakPreview" zoomScaleNormal="100" zoomScaleSheetLayoutView="100" workbookViewId="0">
      <selection activeCell="B4" sqref="B4:F4"/>
    </sheetView>
  </sheetViews>
  <sheetFormatPr defaultRowHeight="12.75"/>
  <cols>
    <col min="1" max="1" width="7" style="345" customWidth="1"/>
    <col min="2" max="2" width="44.42578125" style="345" customWidth="1"/>
    <col min="3" max="6" width="17.7109375" style="345" customWidth="1"/>
    <col min="7" max="16384" width="9.140625" style="345"/>
  </cols>
  <sheetData>
    <row r="2" spans="2:6" ht="15.75" customHeight="1">
      <c r="B2" s="58"/>
      <c r="C2" s="58"/>
      <c r="D2" s="58"/>
      <c r="E2" s="58"/>
      <c r="F2" s="346" t="s">
        <v>239</v>
      </c>
    </row>
    <row r="3" spans="2:6">
      <c r="B3" s="58"/>
      <c r="C3" s="58"/>
      <c r="D3" s="58"/>
      <c r="E3" s="58"/>
      <c r="F3" s="58"/>
    </row>
    <row r="4" spans="2:6">
      <c r="B4" s="489" t="s">
        <v>17</v>
      </c>
      <c r="C4" s="489"/>
      <c r="D4" s="489"/>
      <c r="E4" s="489"/>
      <c r="F4" s="489"/>
    </row>
    <row r="5" spans="2:6">
      <c r="B5" s="489" t="s">
        <v>323</v>
      </c>
      <c r="C5" s="489"/>
      <c r="D5" s="489"/>
      <c r="E5" s="489"/>
      <c r="F5" s="489"/>
    </row>
    <row r="6" spans="2:6">
      <c r="B6" s="489" t="s">
        <v>267</v>
      </c>
      <c r="C6" s="489"/>
      <c r="D6" s="489"/>
      <c r="E6" s="489"/>
      <c r="F6" s="489"/>
    </row>
    <row r="7" spans="2:6">
      <c r="B7" s="58"/>
      <c r="C7" s="58"/>
      <c r="D7" s="58"/>
      <c r="E7" s="58"/>
      <c r="F7" s="58"/>
    </row>
    <row r="8" spans="2:6">
      <c r="B8" s="58" t="s">
        <v>18</v>
      </c>
      <c r="C8" s="58"/>
      <c r="D8" s="58"/>
      <c r="E8" s="58"/>
    </row>
    <row r="9" spans="2:6">
      <c r="B9" s="58"/>
      <c r="C9" s="58"/>
      <c r="D9" s="58"/>
      <c r="E9" s="58"/>
      <c r="F9" s="58"/>
    </row>
    <row r="10" spans="2:6" ht="6" customHeight="1">
      <c r="B10" s="497" t="s">
        <v>146</v>
      </c>
      <c r="C10" s="397"/>
      <c r="D10" s="398"/>
      <c r="E10" s="399"/>
      <c r="F10" s="360"/>
    </row>
    <row r="11" spans="2:6">
      <c r="B11" s="495"/>
      <c r="C11" s="498" t="s">
        <v>273</v>
      </c>
      <c r="D11" s="499"/>
      <c r="E11" s="500" t="s">
        <v>334</v>
      </c>
      <c r="F11" s="501"/>
    </row>
    <row r="12" spans="2:6">
      <c r="B12" s="495"/>
      <c r="C12" s="502" t="s">
        <v>147</v>
      </c>
      <c r="D12" s="503"/>
      <c r="E12" s="504" t="s">
        <v>147</v>
      </c>
      <c r="F12" s="505"/>
    </row>
    <row r="13" spans="2:6" ht="6" customHeight="1">
      <c r="B13" s="495"/>
      <c r="C13" s="400"/>
      <c r="D13" s="401"/>
      <c r="E13" s="402"/>
      <c r="F13" s="403"/>
    </row>
    <row r="14" spans="2:6">
      <c r="B14" s="495"/>
      <c r="C14" s="495" t="s">
        <v>148</v>
      </c>
      <c r="D14" s="495" t="s">
        <v>149</v>
      </c>
      <c r="E14" s="495" t="s">
        <v>148</v>
      </c>
      <c r="F14" s="495" t="s">
        <v>149</v>
      </c>
    </row>
    <row r="15" spans="2:6">
      <c r="B15" s="496"/>
      <c r="C15" s="496"/>
      <c r="D15" s="496"/>
      <c r="E15" s="496"/>
      <c r="F15" s="496"/>
    </row>
    <row r="16" spans="2:6">
      <c r="B16" s="359"/>
      <c r="C16" s="359"/>
      <c r="D16" s="359"/>
      <c r="E16" s="359"/>
      <c r="F16" s="359"/>
    </row>
    <row r="17" spans="2:6">
      <c r="B17" s="353" t="s">
        <v>150</v>
      </c>
      <c r="C17" s="404"/>
      <c r="D17" s="353"/>
      <c r="E17" s="353"/>
      <c r="F17" s="353"/>
    </row>
    <row r="18" spans="2:6">
      <c r="B18" s="353"/>
      <c r="C18" s="405"/>
      <c r="D18" s="353"/>
      <c r="E18" s="353"/>
      <c r="F18" s="353"/>
    </row>
    <row r="19" spans="2:6">
      <c r="B19" s="353" t="s">
        <v>151</v>
      </c>
      <c r="C19" s="405"/>
      <c r="D19" s="353"/>
      <c r="E19" s="353"/>
      <c r="F19" s="353"/>
    </row>
    <row r="20" spans="2:6">
      <c r="B20" s="353"/>
      <c r="C20" s="405"/>
      <c r="D20" s="353"/>
      <c r="E20" s="353"/>
      <c r="F20" s="353"/>
    </row>
    <row r="21" spans="2:6">
      <c r="B21" s="353" t="s">
        <v>154</v>
      </c>
      <c r="C21" s="405"/>
      <c r="D21" s="353"/>
      <c r="E21" s="353"/>
      <c r="F21" s="353"/>
    </row>
    <row r="22" spans="2:6" ht="10.5" customHeight="1">
      <c r="B22" s="353"/>
      <c r="C22" s="405"/>
      <c r="D22" s="353"/>
      <c r="E22" s="353"/>
      <c r="F22" s="353"/>
    </row>
    <row r="23" spans="2:6" ht="21" customHeight="1">
      <c r="B23" s="406" t="s">
        <v>152</v>
      </c>
      <c r="C23" s="407"/>
      <c r="D23" s="387"/>
      <c r="E23" s="387"/>
      <c r="F23" s="387"/>
    </row>
    <row r="24" spans="2:6" ht="12" customHeight="1">
      <c r="B24" s="78"/>
      <c r="C24" s="353"/>
      <c r="D24" s="353"/>
      <c r="E24" s="353"/>
      <c r="F24" s="353"/>
    </row>
    <row r="25" spans="2:6" ht="18.75" customHeight="1">
      <c r="B25" s="353" t="s">
        <v>153</v>
      </c>
      <c r="C25" s="353"/>
      <c r="D25" s="353"/>
      <c r="E25" s="353"/>
      <c r="F25" s="353"/>
    </row>
    <row r="26" spans="2:6" ht="10.5" customHeight="1">
      <c r="B26" s="353"/>
      <c r="C26" s="353"/>
      <c r="D26" s="353"/>
      <c r="E26" s="353"/>
      <c r="F26" s="353"/>
    </row>
    <row r="27" spans="2:6">
      <c r="B27" s="408" t="s">
        <v>155</v>
      </c>
      <c r="C27" s="353"/>
      <c r="D27" s="353"/>
      <c r="E27" s="353"/>
      <c r="F27" s="353"/>
    </row>
    <row r="28" spans="2:6" ht="18" customHeight="1">
      <c r="B28" s="353" t="s">
        <v>156</v>
      </c>
      <c r="C28" s="353"/>
      <c r="D28" s="353"/>
      <c r="E28" s="353"/>
      <c r="F28" s="353"/>
    </row>
    <row r="29" spans="2:6" ht="18" customHeight="1">
      <c r="B29" s="353" t="s">
        <v>157</v>
      </c>
      <c r="C29" s="353"/>
      <c r="D29" s="353"/>
      <c r="E29" s="353"/>
      <c r="F29" s="353"/>
    </row>
    <row r="30" spans="2:6" ht="18" customHeight="1">
      <c r="B30" s="353" t="s">
        <v>158</v>
      </c>
      <c r="C30" s="353"/>
      <c r="D30" s="353"/>
      <c r="E30" s="353"/>
      <c r="F30" s="353"/>
    </row>
    <row r="31" spans="2:6" ht="18" customHeight="1">
      <c r="B31" s="353" t="s">
        <v>159</v>
      </c>
      <c r="C31" s="353"/>
      <c r="D31" s="353"/>
      <c r="E31" s="353"/>
      <c r="F31" s="353"/>
    </row>
    <row r="32" spans="2:6">
      <c r="B32" s="356"/>
      <c r="C32" s="356"/>
      <c r="D32" s="356"/>
      <c r="E32" s="356"/>
      <c r="F32" s="356"/>
    </row>
    <row r="33" spans="2:6" ht="21.75" customHeight="1">
      <c r="B33" s="62" t="s">
        <v>160</v>
      </c>
      <c r="C33" s="387"/>
      <c r="D33" s="387"/>
      <c r="E33" s="387"/>
      <c r="F33" s="387"/>
    </row>
    <row r="34" spans="2:6">
      <c r="B34" s="58"/>
      <c r="C34" s="58"/>
      <c r="D34" s="58"/>
      <c r="E34" s="58"/>
      <c r="F34" s="58"/>
    </row>
  </sheetData>
  <mergeCells count="12">
    <mergeCell ref="B4:F4"/>
    <mergeCell ref="B6:F6"/>
    <mergeCell ref="C11:D11"/>
    <mergeCell ref="E11:F11"/>
    <mergeCell ref="C12:D12"/>
    <mergeCell ref="E12:F12"/>
    <mergeCell ref="B5:F5"/>
    <mergeCell ref="C14:C15"/>
    <mergeCell ref="D14:D15"/>
    <mergeCell ref="E14:E15"/>
    <mergeCell ref="F14:F15"/>
    <mergeCell ref="B10:B15"/>
  </mergeCells>
  <pageMargins left="0.70866141732283472" right="0.70866141732283472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1.Format BM</vt:lpstr>
      <vt:lpstr>2.Format BM1(Emolnikutprjw)</vt:lpstr>
      <vt:lpstr>3.Formt BM2-20000-30000-42000</vt:lpstr>
      <vt:lpstr>4.Pemb-Form BP1</vt:lpstr>
      <vt:lpstr>5.Pemb-form BP2</vt:lpstr>
      <vt:lpstr>6.Proformat Pembg-Lamp</vt:lpstr>
      <vt:lpstr>7.Format AH 1</vt:lpstr>
      <vt:lpstr>8.Format AH2</vt:lpstr>
      <vt:lpstr>9.Perjawatan-Fmt J</vt:lpstr>
      <vt:lpstr>'2.Format BM1(Emolnikutprjw)'!Print_Area</vt:lpstr>
      <vt:lpstr>'3.Formt BM2-20000-30000-42000'!Print_Area</vt:lpstr>
      <vt:lpstr>'1.Format BM'!Print_Titles</vt:lpstr>
      <vt:lpstr>'2.Format BM1(Emolnikutprjw)'!Print_Titles</vt:lpstr>
      <vt:lpstr>'8.Format AH2'!Print_Titles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2023-03-07T08:13:33Z</dcterms:modified>
</cp:coreProperties>
</file>